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Dilijani Subvencia\Teghut, Haghartsin, Gosh, Aghavnavanq, Hovq\1.Teghut\11-rd poxoc\BoQ\"/>
    </mc:Choice>
  </mc:AlternateContent>
  <bookViews>
    <workbookView xWindow="0" yWindow="0" windowWidth="20633" windowHeight="7845" tabRatio="910"/>
  </bookViews>
  <sheets>
    <sheet name="BoQ" sheetId="1" r:id="rId1"/>
  </sheets>
  <definedNames>
    <definedName name="_xlnm.Print_Area" localSheetId="0">BoQ!$A$1:$H$116</definedName>
    <definedName name="_xlnm.Print_Titles" localSheetId="0">BoQ!$6:$6</definedName>
  </definedNames>
  <calcPr calcId="162913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8" i="1"/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8" i="1"/>
  <c r="H61" i="1" l="1"/>
  <c r="H60" i="1"/>
  <c r="H59" i="1"/>
  <c r="F38" i="1"/>
  <c r="H9" i="1" l="1"/>
  <c r="H10" i="1"/>
  <c r="H11" i="1"/>
  <c r="H13" i="1"/>
  <c r="H14" i="1"/>
  <c r="H15" i="1"/>
  <c r="H16" i="1"/>
  <c r="H17" i="1"/>
  <c r="H19" i="1"/>
  <c r="H20" i="1"/>
  <c r="H21" i="1"/>
  <c r="H22" i="1"/>
  <c r="H23" i="1"/>
  <c r="H24" i="1"/>
  <c r="H27" i="1"/>
  <c r="H28" i="1"/>
  <c r="H29" i="1"/>
  <c r="H32" i="1"/>
  <c r="H33" i="1"/>
  <c r="H34" i="1"/>
  <c r="H40" i="1"/>
  <c r="H41" i="1"/>
  <c r="H42" i="1"/>
  <c r="H43" i="1"/>
  <c r="H45" i="1"/>
  <c r="H46" i="1"/>
  <c r="H47" i="1"/>
  <c r="H48" i="1"/>
  <c r="H50" i="1"/>
  <c r="H51" i="1"/>
  <c r="H53" i="1"/>
  <c r="H54" i="1"/>
  <c r="H55" i="1"/>
  <c r="H56" i="1"/>
  <c r="H57" i="1"/>
  <c r="H58" i="1"/>
  <c r="H62" i="1"/>
  <c r="H64" i="1"/>
  <c r="H65" i="1"/>
  <c r="H67" i="1"/>
  <c r="H68" i="1"/>
  <c r="H69" i="1"/>
  <c r="H71" i="1"/>
  <c r="H72" i="1"/>
  <c r="H73" i="1"/>
  <c r="H74" i="1"/>
  <c r="H76" i="1"/>
  <c r="H78" i="1"/>
  <c r="H79" i="1"/>
  <c r="H80" i="1"/>
  <c r="H81" i="1"/>
  <c r="H82" i="1"/>
  <c r="H83" i="1"/>
  <c r="H84" i="1"/>
  <c r="H85" i="1"/>
  <c r="H86" i="1"/>
  <c r="H87" i="1"/>
  <c r="H88" i="1"/>
  <c r="H89" i="1"/>
  <c r="H91" i="1"/>
  <c r="H92" i="1"/>
  <c r="H93" i="1"/>
  <c r="H94" i="1"/>
  <c r="H95" i="1"/>
  <c r="H96" i="1"/>
  <c r="H97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8" i="1"/>
  <c r="I52" i="1" l="1"/>
  <c r="I77" i="1"/>
  <c r="I90" i="1"/>
  <c r="I66" i="1"/>
  <c r="I30" i="1"/>
  <c r="I25" i="1"/>
  <c r="I18" i="1"/>
  <c r="I12" i="1"/>
  <c r="I7" i="1"/>
  <c r="H38" i="1" l="1"/>
  <c r="F37" i="1"/>
  <c r="H37" i="1" s="1"/>
  <c r="F36" i="1"/>
  <c r="H36" i="1" s="1"/>
  <c r="H111" i="1" l="1"/>
  <c r="H112" i="1" s="1"/>
  <c r="H113" i="1" s="1"/>
  <c r="I35" i="1"/>
  <c r="G120" i="1" l="1"/>
</calcChain>
</file>

<file path=xl/sharedStrings.xml><?xml version="1.0" encoding="utf-8"?>
<sst xmlns="http://schemas.openxmlformats.org/spreadsheetml/2006/main" count="392" uniqueCount="204">
  <si>
    <t>NN</t>
  </si>
  <si>
    <t>հատ</t>
  </si>
  <si>
    <t xml:space="preserve"> - առավելության</t>
  </si>
  <si>
    <t xml:space="preserve"> - приоритета</t>
  </si>
  <si>
    <t>шт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</si>
  <si>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</si>
  <si>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</si>
  <si>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</si>
  <si>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</si>
  <si>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</si>
  <si>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п.м.</t>
  </si>
  <si>
    <t>գծմ</t>
  </si>
  <si>
    <t xml:space="preserve"> Бетон B-15 </t>
  </si>
  <si>
    <t>Կանգնակ մետ. խող 57/4մմ</t>
  </si>
  <si>
    <t xml:space="preserve">Опора мет. труба 57/4мм </t>
  </si>
  <si>
    <t>Բետոն B-15</t>
  </si>
  <si>
    <t>Նոր ճան. նշանների տեղադրում, ԳՕՍՏ Ռ 52290-2004 , այդ թվում՝</t>
  </si>
  <si>
    <t>Установка дор. Знаков, ГОСТ П 52290-2004 в том числе</t>
  </si>
  <si>
    <t xml:space="preserve">Դիտահորերի նորոգում (բարձրացում) միաձույլ բետոն B-20 </t>
  </si>
  <si>
    <t xml:space="preserve">Ремонт (подъем) колодца монолитным бетоном B-20 </t>
  </si>
  <si>
    <t>Նոր ե/բ սալ, թուջե կափարիչով</t>
  </si>
  <si>
    <t>Ж/б плита с чугунным луком и крышкой</t>
  </si>
  <si>
    <t xml:space="preserve">             Դիլիջան համայնքի Թեղուտ, Հաղարծին, Գոշ, Աղավնավանք և Հովք բնակավայրերի
       ներգյուղական ճանապարհների տուֆապատում 
        Туфовое покрытие внутрисельских дорог общин Техут, Агарцин, Гош, Агавнаванк и Овк
      муниципалитета Дилижан
Թեղուտ 11-րդ փողոց / Техут 11-я улица</t>
  </si>
  <si>
    <t>Тоже складирование на месте (для обратной засыпки)</t>
  </si>
  <si>
    <t xml:space="preserve">Նույնը կողքի կուտակումով (հետլիցքի համար) </t>
  </si>
  <si>
    <t>Նույնը կողքի կուտակումով (հետլիցքի համար)</t>
  </si>
  <si>
    <t xml:space="preserve">Обратная засыпка бульдозером из складурованого грунта 9․6 (9-IV)  (поливка, уплотнение) </t>
  </si>
  <si>
    <t>Հետլիցք բուլդոզերով  կողքի կուտակված 9․6 (9-IV) կարգի բնահողից (ջրում, խտացոմ)</t>
  </si>
  <si>
    <t xml:space="preserve">Обратная засыпка вручную из складированого грунта 9․6 (9-IV)  (поливка, уплотнение)     </t>
  </si>
  <si>
    <t>Հետլիցք ձեռքով կողքի կուտակված 9․6 (9-IV) կարգի բնահողից (ջրում, խտացոմ)</t>
  </si>
  <si>
    <t>кг</t>
  </si>
  <si>
    <t>կգ</t>
  </si>
  <si>
    <t>штук</t>
  </si>
  <si>
    <t>Покраска лестницы</t>
  </si>
  <si>
    <t>Աստիճանի ներկում</t>
  </si>
  <si>
    <t>Гидроизоляция</t>
  </si>
  <si>
    <t>Ջրամեկուսացում</t>
  </si>
  <si>
    <t>V. Водоотвод с проезжей части</t>
  </si>
  <si>
    <t>V. Ջրահեռացում երթևեկելի մասից</t>
  </si>
  <si>
    <t>Ամրան</t>
  </si>
  <si>
    <t xml:space="preserve">Ավազակոպճային շերտ h=10սմ </t>
  </si>
  <si>
    <t xml:space="preserve">Гидроизоляция </t>
  </si>
  <si>
    <t xml:space="preserve"> Б-2-20 հավաքովի երկայնական բետոնե վաքերի տեղադրում  </t>
  </si>
  <si>
    <t>Продольный латок Б-2-20</t>
  </si>
  <si>
    <t xml:space="preserve">Установка продольного лотка Б-2-20 из. бетона  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</si>
  <si>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</si>
  <si>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</si>
  <si>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</si>
  <si>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</si>
  <si>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</si>
  <si>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</si>
  <si>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</si>
  <si>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 12 А-500с L=550 ГОСТ 34028-2016</t>
  </si>
  <si>
    <t>Ø 12 А-500с L=550 ԳՕՍՏ 34028-2016</t>
  </si>
  <si>
    <t>Ø 8 Ас-1 L=1000 ГОСТ 34028-2016</t>
  </si>
  <si>
    <t>Ø 8 Ас-1 L=1000 ԳՕՍՏ 34028-2016</t>
  </si>
  <si>
    <t>Ø 12 А-500с L=390 ГОСТ 34028-2016</t>
  </si>
  <si>
    <t>Ø 12 А-500с L=390 ԳՕՍՏ 34028-2016</t>
  </si>
  <si>
    <t>Ø 12 А-500с L=1000 ГОСТ 34028-2016</t>
  </si>
  <si>
    <t>Ø 12 А-500с L=1000 ԳՕՍՏ  34028-2016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</si>
  <si>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</si>
  <si>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</si>
  <si>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</si>
  <si>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</si>
  <si>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</si>
  <si>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</si>
  <si>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</si>
  <si>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</si>
  <si>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</si>
  <si>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</si>
  <si>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Зброс</t>
  </si>
  <si>
    <t>Установка мет. труб Ø273x5мм</t>
  </si>
  <si>
    <t>Մետ. խողովակների Ø 273x5մմ տեղադրում</t>
  </si>
  <si>
    <t xml:space="preserve">Խողովակի և Ջրընդունիչի միացման միաձույլ բետոն </t>
  </si>
  <si>
    <t>II. Երթևեկելի մաս</t>
  </si>
  <si>
    <t>II. Проезжая часть</t>
  </si>
  <si>
    <t>III. Съезды и входы</t>
  </si>
  <si>
    <t>III. Իջատեղեր և մուտքեր</t>
  </si>
  <si>
    <t>IV. Ճանապարհային նշաններ</t>
  </si>
  <si>
    <t>IV. Дор. Знаки</t>
  </si>
  <si>
    <t xml:space="preserve">VI. Ջրընդունիչ 30x34սմ - 1տեղ / 9գծմ </t>
  </si>
  <si>
    <t xml:space="preserve">VI. Дождеприемник 30x34см - 1место/ 9п.м </t>
  </si>
  <si>
    <t>VII. Смотровые колодцы</t>
  </si>
  <si>
    <t>VII. Դիտահորեր</t>
  </si>
  <si>
    <t xml:space="preserve"> VIII. Колодцы ремонт</t>
  </si>
  <si>
    <t>VII. Դիտահորեր նորոգում</t>
  </si>
  <si>
    <t>Обработка грунта кат 11 (13-V) гидромолотом</t>
  </si>
  <si>
    <t>11 (13-V) կարգի բնահողի փխրեցում հիդրոմուրճով</t>
  </si>
  <si>
    <t>9․6(9-IV)  բնահողի մշակում բուլդուզերով, տեղափոխում լիցք 50մ (հարթում, ջրում, խտացում)</t>
  </si>
  <si>
    <t>Разработка грунта 9․6(9-IV) бульдозером, перемещение на 50м в насыпь (планировка, поливка, укатка)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</si>
  <si>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</si>
  <si>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</si>
  <si>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</si>
  <si>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</si>
  <si>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</si>
  <si>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t>Ջրնետ</t>
  </si>
  <si>
    <t>Монолитный бетон стыковки трубы с Дождеприемником</t>
  </si>
  <si>
    <t xml:space="preserve">Гравино-песчаный слой h=10см </t>
  </si>
  <si>
    <t xml:space="preserve">Փոսորակի փորում 9․6 (9-IV) բնահողում էքս. 0,65 մ3 շ.տ. բարձում ա/ի և տեղափոխում լցակույտ 5,0 կմ հեռ. վրա </t>
  </si>
  <si>
    <t>Устройство котлована в грунтах 9․6 (9-IV)  кат.  экс. 0,65м3 ковш, погрузка на а/с и перевозка в отвал на расстояние 5,0км.</t>
  </si>
  <si>
    <t xml:space="preserve">Փոսորակի փորում 9․6 (9-IV)  բնահողում ձեռքով, բարձում ա/ի և տեղափոխում լցակույտ 5,0 կմ հեռ. վրա </t>
  </si>
  <si>
    <t>Устройство котлована в грунтах 9․6 (9-IV)  кат.  вручную, погрузка на а/с и перевозка в отвал на 5,0км.</t>
  </si>
  <si>
    <t xml:space="preserve">Երկայնական վաք Б-2-20 </t>
  </si>
  <si>
    <t>Составил / Կազմեց                                                     Р. Аракелян /Ռ. Առաքելյան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</si>
  <si>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</si>
  <si>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</si>
  <si>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</si>
  <si>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</si>
  <si>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</si>
  <si>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</si>
  <si>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t xml:space="preserve">ե/բ խողովակ d=1.0մ  Հաղարծին վանակ համալիր տանող ճանապարհի տակ </t>
  </si>
  <si>
    <t xml:space="preserve">Ж/Б труба d=1.0м Под дорогой, ведущей к монастырскому комплексу Агарцин </t>
  </si>
  <si>
    <t>Земляные работы 9․6 (9-IV)  кат. грунта вручную по исправлению русла, погрузка на а/с и перевозка в отвал на расстояние 5,0км.</t>
  </si>
  <si>
    <t>Հողային աշխատանքներ 9․6 (9-IV)  կարգի բնահողում հունի ուղղման համար ձեռքի աշխատանքով բարձում  ա/ի և տեղափ. լցակույտ 5,0կմ հեռ. Վրա</t>
  </si>
  <si>
    <t>Разработка 19․6 (9-IV)  кат. грунта в котловане вручную, погрузка на а/с и перевозка в отвал  расстояние 5,0км.</t>
  </si>
  <si>
    <t xml:space="preserve">Հող. աշխատանքներ 9․6 (9-IV)  կարգի բնահողում փոսորակների փորման  համար ձեռքի աշխատանքով բարձում  ա/ի և տեղափ. լցակույտ 5,0կմ հեռ. վրա </t>
  </si>
  <si>
    <t>Гравийно-песчаная подготовка
h=10 см</t>
  </si>
  <si>
    <t>Ավազակոպճային նախապատրաստում   հ=10 սմ</t>
  </si>
  <si>
    <t>Устройство оголовок из монолитного бетона B20,   F100 (вход)</t>
  </si>
  <si>
    <t xml:space="preserve">Մուտքում գլխամասի  կառուցում միաձույլ բետոնից    B20 F100 </t>
  </si>
  <si>
    <t>фундамент</t>
  </si>
  <si>
    <t>հիմքեր</t>
  </si>
  <si>
    <t>тело</t>
  </si>
  <si>
    <t>իրաններ</t>
  </si>
  <si>
    <t xml:space="preserve">Монолитнй бетон для стиковки оголовки с металической трубой B20 F100  (выход)  </t>
  </si>
  <si>
    <t xml:space="preserve">Ելքում գլխամասի  մոնոլիտացում մետաղական խողովակի հետ  միաձույլ բետոնից    B20 F100 </t>
  </si>
  <si>
    <t>Устройство лотка и упорного зуба из монолитного бетона B20,F100 (вход)</t>
  </si>
  <si>
    <t>Մուտքում վաքի և հենակային ատամի միաձույլ բետոն B 20,F 100</t>
  </si>
  <si>
    <t>Смазывающая гидроизоляция 2 слоями горячего битума</t>
  </si>
  <si>
    <t xml:space="preserve">Քսվածքային ջրամեկուսացում 2 շերտ տաք բիտումով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</si>
  <si>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</si>
  <si>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</si>
  <si>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монолитная подпорная стена</t>
  </si>
  <si>
    <t>Մոնոլիտ հենապատ</t>
  </si>
  <si>
    <t>То же самое рукой</t>
  </si>
  <si>
    <t>Նույնը ձեռքով</t>
  </si>
  <si>
    <t>Подготовительный слой</t>
  </si>
  <si>
    <t>Նախապատրաստական շերտ</t>
  </si>
  <si>
    <t>Выполнение фундамента подпорной стены из монолитного бетона.</t>
  </si>
  <si>
    <t>Հենապատի հիմքի իրականացում միաձույլ բետոնից</t>
  </si>
  <si>
    <t>Выполнение тела подпорной стены из монолитного бетона.</t>
  </si>
  <si>
    <t>Հենապատի իրանի իրականացում միաձույլ բետոնից</t>
  </si>
  <si>
    <t>Обратный дренаж подпорной стены</t>
  </si>
  <si>
    <t>Հենապատի հետնամասի դրենաժի (ցամաքուրտի) իրականացում</t>
  </si>
  <si>
    <t>r.m.</t>
  </si>
  <si>
    <t>մ</t>
  </si>
  <si>
    <t>Монтаж дренажных труб</t>
  </si>
  <si>
    <t>Դրենաժային խողովակների տեղադրում</t>
  </si>
  <si>
    <t>подушка между секциями подпорной стени</t>
  </si>
  <si>
    <t xml:space="preserve">Հենապատի սեկցիաների միջև միջադիր  </t>
  </si>
  <si>
    <t>Битумная гидроизоляция</t>
  </si>
  <si>
    <t>Քսվածքային ջրամեկուսացում</t>
  </si>
  <si>
    <t>Обратная засыпка бульдозером 9․6 (9-IV)</t>
  </si>
  <si>
    <t>Հետադարձ լիցք բուդոզերով 9․6 (9-IV)</t>
  </si>
  <si>
    <t>Обратная засыпка в ручную 9․6 (9-IV)</t>
  </si>
  <si>
    <t>Հետադարձ լիցք ձեռքով   9․6 (9-IV)</t>
  </si>
  <si>
    <t>подпорная стена из каменной кладки</t>
  </si>
  <si>
    <t>Քարային շարվածքով հենապատ</t>
  </si>
  <si>
    <t>Разработка  предварительно разлыхнеанного грунта  11 (13-V) с экскаватором 1,0 м3 с боковым накоплением для обратной засыпки</t>
  </si>
  <si>
    <t>Նախօրոք փխրեցված 11 (13-V) կարգի բնահողի մշակումը էքս․ 1.0մ3 շ․տ կողքի կուտակումով հետադարձ լիցքի համար</t>
  </si>
  <si>
    <t>природный камен</t>
  </si>
  <si>
    <t>Բնական քար</t>
  </si>
  <si>
    <t>Цем. Раствор</t>
  </si>
  <si>
    <t>Ց/տ շաղախ</t>
  </si>
  <si>
    <t>Обратная засыпка бульдозером 11 (13-V)</t>
  </si>
  <si>
    <t>Հետադարձ լիցք բուդոզերով 11 (13-V)</t>
  </si>
  <si>
    <t>Обратная засыпка в ручную 11 (13-V)</t>
  </si>
  <si>
    <t>Հետադարձ լիցք ձեռքով   11 (13-V)</t>
  </si>
  <si>
    <r>
      <t>m</t>
    </r>
    <r>
      <rPr>
        <vertAlign val="superscript"/>
        <sz val="11"/>
        <rFont val="GHEA Grapalat"/>
        <charset val="204"/>
      </rPr>
      <t>3</t>
    </r>
  </si>
  <si>
    <r>
      <t>մ</t>
    </r>
    <r>
      <rPr>
        <vertAlign val="superscript"/>
        <sz val="11"/>
        <rFont val="GHEA Grapalat"/>
        <charset val="204"/>
      </rPr>
      <t>3</t>
    </r>
  </si>
  <si>
    <r>
      <t>м</t>
    </r>
    <r>
      <rPr>
        <vertAlign val="superscript"/>
        <sz val="11"/>
        <rFont val="GHEA Grapalat"/>
        <charset val="204"/>
      </rPr>
      <t>3</t>
    </r>
  </si>
  <si>
    <r>
      <t>Разработка грунта категории 9․6 (9-IV)  с экскаватором 1,0 м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с боковым накоплением для обратной засыпки</t>
    </r>
  </si>
  <si>
    <r>
      <t>9․6 (9-IV) կարգի բնահողի մշակումը էքս․ 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շ․տ կողքի կուտակումով հետադարձ լիցքի համար</t>
    </r>
  </si>
  <si>
    <r>
      <t>m</t>
    </r>
    <r>
      <rPr>
        <vertAlign val="superscript"/>
        <sz val="11"/>
        <color indexed="8"/>
        <rFont val="GHEA Grapalat"/>
        <charset val="204"/>
      </rPr>
      <t>3</t>
    </r>
  </si>
  <si>
    <r>
      <t>m</t>
    </r>
    <r>
      <rPr>
        <vertAlign val="superscript"/>
        <sz val="11"/>
        <color indexed="8"/>
        <rFont val="GHEA Grapalat"/>
        <charset val="204"/>
      </rPr>
      <t>2</t>
    </r>
  </si>
  <si>
    <r>
      <t>մ</t>
    </r>
    <r>
      <rPr>
        <vertAlign val="superscript"/>
        <sz val="11"/>
        <rFont val="GHEA Grapalat"/>
        <charset val="204"/>
      </rPr>
      <t>2</t>
    </r>
  </si>
  <si>
    <r>
      <t>Погрузка   грунта 11 (13-V) категории    экскаватором 1 м</t>
    </r>
    <r>
      <rPr>
        <vertAlign val="superscript"/>
        <sz val="11"/>
        <rFont val="GHEA Grapalat"/>
        <charset val="204"/>
      </rPr>
      <t xml:space="preserve">3  </t>
    </r>
    <r>
      <rPr>
        <sz val="11"/>
        <rFont val="GHEA Grapalat"/>
        <charset val="204"/>
      </rPr>
      <t xml:space="preserve">и перемешением в отвал на 5 км </t>
    </r>
  </si>
  <si>
    <r>
      <t>11 (13-V) կարգի բնահողի բարձում ա/ի 1.0մ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 տ. Էքս., և տեղափոխում լցակույտ 5կմ հեռ. Վրա</t>
    </r>
  </si>
  <si>
    <r>
      <t>Погрузка   грунта 9․6 (9-IV) категории    экскаватором 1 м</t>
    </r>
    <r>
      <rPr>
        <vertAlign val="superscript"/>
        <sz val="11"/>
        <rFont val="GHEA Grapalat"/>
        <charset val="204"/>
      </rPr>
      <t xml:space="preserve">3  </t>
    </r>
    <r>
      <rPr>
        <sz val="11"/>
        <rFont val="GHEA Grapalat"/>
        <charset val="204"/>
      </rPr>
      <t xml:space="preserve">и перемешением в отвал на 65км </t>
    </r>
  </si>
  <si>
    <r>
      <t>9․6 (9-IV) կարգի բնահողի բարձում ա/ի 1.0մ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 տ. Էքս., և տեղափոխում լցակույտ 5 կմ հեռ. Վրա</t>
    </r>
  </si>
  <si>
    <t>Դիտահորեր
Խճային հիմքի իրականացում h=10սմ
Միաձույլ ե/բ հիմք B-20 h=20սմ
Ամրաններ    Ø12 A500C 1գծմ = 0,888կգ
Միաձույլ բետոնե հատակ B-20 h=5սմ
Հավաքովի ե/բ  օղակի տեղադրում V=0,31մ3 P=0,6տ չափերը 120x90x10սմ ամր,պարուն. Ac 500= 26,452կգ/մ3  B20,  F200 
Հավաքովի ե/բ  օղակի տեղադրում V=0,207մ3 P=0,4տ չափերը 120x60x10սմ ամր,պարուն. Ac
 500= 26,09կգ/մ3  B20,  F200 
Մետաղական աստիճան
Ե/բ սալ (1.3x1.3) թուջե մտոցով և կափարիչով (լրակազմ)</t>
  </si>
  <si>
    <t>Смотровые колодцы
Основание из щебеня h=10 см
Монолитный ж/б фундамент B20  h=20см 
Арматура Ø12 A500C 1п.м. = 0,888кг
Монолитный бетонный дно B20 h=5см
Установка ж/б блока V=0.31 м3 P=0,6т,  размеры 120x90x10см арматура Ac500=26,452кг/м3,  B20,  F200 
Установка ж/б блока V=0.207м3 P=0,4т,  размеры 120x60x10см арматура Ac500=26,09кг/м3,  B20,  F200 
Металлическая лестница
Ж/б плита (1.3x1.3), чугунный люк и крышка 
 (1набор )</t>
  </si>
  <si>
    <r>
      <t>Разработка и погрузка предварительно разлыхнеанного грунта  11 (13-V) экскаватором 1,5 м</t>
    </r>
    <r>
      <rPr>
        <vertAlign val="superscript"/>
        <sz val="11"/>
        <rFont val="GHEA Grapalat"/>
        <charset val="204"/>
      </rPr>
      <t xml:space="preserve">3 </t>
    </r>
    <r>
      <rPr>
        <sz val="11"/>
        <rFont val="GHEA Grapalat"/>
        <charset val="204"/>
      </rPr>
      <t xml:space="preserve">ковшом на а/с и вывоз в отвал на 5 км </t>
    </r>
  </si>
  <si>
    <r>
      <t>Նախօրոք փխրեցված 11 (13-V) կարգի բնահողի մշակում և բարձում էքս 1,5մ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 ա/ի և տեղափոխում լցակույտ 5 կմ </t>
    </r>
  </si>
  <si>
    <r>
      <t>Разработка грунта 9․6(9-IV) и погрузка экс 1,5м</t>
    </r>
    <r>
      <rPr>
        <vertAlign val="superscript"/>
        <sz val="11"/>
        <rFont val="GHEA Grapalat"/>
        <charset val="204"/>
      </rPr>
      <t xml:space="preserve">3 </t>
    </r>
    <r>
      <rPr>
        <sz val="11"/>
        <rFont val="GHEA Grapalat"/>
        <charset val="204"/>
      </rPr>
      <t xml:space="preserve"> ковшом на а/с и вывоз в отвал на 5 км </t>
    </r>
  </si>
  <si>
    <r>
      <t>9․6(9-IV) կարգի բնահողի մշակում և բարձում էկս 1,5մ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  ա/ի և տեղափոխում լցակույտ 5 կմ </t>
    </r>
  </si>
  <si>
    <r>
      <t>Укрепление кромок проезжей части, съездов и входов монолитным бетоном B-20 (верста 20x40 см)
Гравийно - печаное подоснование h=5 см 1п.м – 0,01м</t>
    </r>
    <r>
      <rPr>
        <vertAlign val="superscript"/>
        <sz val="11"/>
        <color indexed="8"/>
        <rFont val="GHEA Grapalat"/>
        <charset val="204"/>
      </rPr>
      <t>3</t>
    </r>
  </si>
  <si>
    <r>
      <t>м</t>
    </r>
    <r>
      <rPr>
        <vertAlign val="superscript"/>
        <sz val="11"/>
        <color indexed="8"/>
        <rFont val="GHEA Grapalat"/>
        <charset val="204"/>
      </rPr>
      <t>2</t>
    </r>
  </si>
  <si>
    <r>
      <t>մ</t>
    </r>
    <r>
      <rPr>
        <vertAlign val="superscript"/>
        <sz val="11"/>
        <color indexed="8"/>
        <rFont val="GHEA Grapalat"/>
        <charset val="204"/>
      </rPr>
      <t>2</t>
    </r>
  </si>
  <si>
    <r>
      <t>м</t>
    </r>
    <r>
      <rPr>
        <vertAlign val="superscript"/>
        <sz val="11"/>
        <color indexed="8"/>
        <rFont val="GHEA Grapalat"/>
        <charset val="204"/>
      </rPr>
      <t>3</t>
    </r>
  </si>
  <si>
    <r>
      <t>մ</t>
    </r>
    <r>
      <rPr>
        <vertAlign val="superscript"/>
        <sz val="11"/>
        <color indexed="8"/>
        <rFont val="GHEA Grapalat"/>
        <charset val="204"/>
      </rPr>
      <t>3</t>
    </r>
  </si>
  <si>
    <r>
      <t>м</t>
    </r>
    <r>
      <rPr>
        <vertAlign val="superscript"/>
        <sz val="11"/>
        <rFont val="GHEA Grapalat"/>
        <charset val="204"/>
      </rPr>
      <t>2</t>
    </r>
  </si>
  <si>
    <r>
      <t>Закладные детали ж/б колодцев (лист 6мм - S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=0,0096м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>, n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=1штук)(лист 8мм - S</t>
    </r>
    <r>
      <rPr>
        <vertAlign val="subscript"/>
        <sz val="11"/>
        <rFont val="GHEA Grapalat"/>
        <charset val="204"/>
      </rPr>
      <t>2</t>
    </r>
    <r>
      <rPr>
        <sz val="11"/>
        <rFont val="GHEA Grapalat"/>
        <charset val="204"/>
      </rPr>
      <t>=0,0128м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>, n</t>
    </r>
    <r>
      <rPr>
        <vertAlign val="subscript"/>
        <sz val="11"/>
        <rFont val="GHEA Grapalat"/>
        <charset val="204"/>
      </rPr>
      <t>2</t>
    </r>
    <r>
      <rPr>
        <sz val="11"/>
        <rFont val="GHEA Grapalat"/>
        <charset val="204"/>
      </rPr>
      <t>=2штук)</t>
    </r>
  </si>
  <si>
    <r>
      <t>Ե/բ հորերի ներդիր դետալներ (թիթեղ 6մմ S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=0,0096մ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>,</t>
    </r>
    <r>
      <rPr>
        <vertAlign val="superscript"/>
        <sz val="11"/>
        <rFont val="GHEA Grapalat"/>
        <charset val="204"/>
      </rPr>
      <t xml:space="preserve"> </t>
    </r>
    <r>
      <rPr>
        <sz val="11"/>
        <rFont val="GHEA Grapalat"/>
        <charset val="204"/>
      </rPr>
      <t>n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=1հատ)
(թիթեղ 8մմ S</t>
    </r>
    <r>
      <rPr>
        <vertAlign val="subscript"/>
        <sz val="11"/>
        <rFont val="GHEA Grapalat"/>
        <charset val="204"/>
      </rPr>
      <t>2</t>
    </r>
    <r>
      <rPr>
        <sz val="11"/>
        <rFont val="GHEA Grapalat"/>
        <charset val="204"/>
      </rPr>
      <t>=0,0128մ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>, n</t>
    </r>
    <r>
      <rPr>
        <vertAlign val="subscript"/>
        <sz val="11"/>
        <rFont val="GHEA Grapalat"/>
        <charset val="204"/>
      </rPr>
      <t>2</t>
    </r>
    <r>
      <rPr>
        <sz val="11"/>
        <rFont val="GHEA Grapalat"/>
        <charset val="204"/>
      </rPr>
      <t>=2հատ)</t>
    </r>
  </si>
  <si>
    <r>
      <t xml:space="preserve"> մ</t>
    </r>
    <r>
      <rPr>
        <vertAlign val="superscript"/>
        <sz val="11"/>
        <rFont val="GHEA Grapalat"/>
        <charset val="204"/>
      </rPr>
      <t>2</t>
    </r>
  </si>
  <si>
    <r>
      <t>Погрузка   грунта 9․6 (9-IV) категории    экскаватором 1 м</t>
    </r>
    <r>
      <rPr>
        <vertAlign val="superscript"/>
        <sz val="11"/>
        <rFont val="GHEA Grapalat"/>
        <charset val="204"/>
      </rPr>
      <t xml:space="preserve">3  </t>
    </r>
    <r>
      <rPr>
        <sz val="11"/>
        <rFont val="GHEA Grapalat"/>
        <charset val="204"/>
      </rPr>
      <t xml:space="preserve">и перемешением в отвал на 5 км </t>
    </r>
  </si>
  <si>
    <r>
      <t>9․6 (9-IV) կարգի բնահողի բարձում ա/ի 1.0մ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 տ. Էքս., և տեղափոխում լցակույտ 5կմ հեռ. Վրա</t>
    </r>
  </si>
  <si>
    <t>Հենապատի իրանի բնական քարե շարվածք 1։3 հարաբերակցությամբ ցեմենտ-авазайин շաղախով</t>
  </si>
  <si>
    <t>Тело Кладка природный камень с цементопесчаннимм растворшм 1:3</t>
  </si>
  <si>
    <t>Խճային հիմք h=15սմ</t>
  </si>
  <si>
    <t>Լվացած ավազային շերտ h=10սմ</t>
  </si>
  <si>
    <t>Слой мытого песка  h=10см</t>
  </si>
  <si>
    <t xml:space="preserve">Щебёнистое основание  h=15см </t>
  </si>
  <si>
    <t>НДС 20%
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</si>
</sst>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00"/>
    <numFmt numFmtId="167" formatCode="0.00000"/>
  </numFmts>
  <fonts count="1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GHEA Grapalat"/>
      <family val="3"/>
    </font>
    <font>
      <b/>
      <sz val="11"/>
      <name val="GHEA Grapalat"/>
      <charset val="204"/>
    </font>
    <font>
      <sz val="11"/>
      <name val="GHEA Grapalat"/>
      <family val="3"/>
    </font>
    <font>
      <sz val="11"/>
      <name val="GHEA Grapalat"/>
      <charset val="204"/>
    </font>
    <font>
      <sz val="11"/>
      <color indexed="8"/>
      <name val="GHEA Grapalat"/>
      <charset val="204"/>
    </font>
    <font>
      <vertAlign val="superscript"/>
      <sz val="11"/>
      <name val="GHEA Grapalat"/>
      <charset val="204"/>
    </font>
    <font>
      <vertAlign val="superscript"/>
      <sz val="11"/>
      <color indexed="8"/>
      <name val="GHEA Grapalat"/>
      <charset val="204"/>
    </font>
    <font>
      <b/>
      <i/>
      <sz val="11"/>
      <name val="GHEA Grapalat"/>
      <charset val="204"/>
    </font>
    <font>
      <b/>
      <sz val="11"/>
      <color indexed="8"/>
      <name val="GHEA Grapalat"/>
      <charset val="204"/>
    </font>
    <font>
      <sz val="11"/>
      <color rgb="FFFF0000"/>
      <name val="GHEA Grapalat"/>
      <charset val="204"/>
    </font>
    <font>
      <vertAlign val="subscript"/>
      <sz val="11"/>
      <name val="GHEA Grapalat"/>
      <charset val="204"/>
    </font>
    <font>
      <b/>
      <sz val="12"/>
      <color indexed="8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3" borderId="0" xfId="0" applyFont="1" applyFill="1"/>
    <xf numFmtId="0" fontId="0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/>
    <xf numFmtId="0" fontId="4" fillId="0" borderId="0" xfId="0" applyFont="1" applyAlignment="1">
      <alignment horizontal="center"/>
    </xf>
    <xf numFmtId="0" fontId="6" fillId="3" borderId="0" xfId="0" applyFont="1" applyFill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/>
    <xf numFmtId="0" fontId="1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4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4" borderId="0" xfId="0" applyFont="1" applyFill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67" fontId="5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62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62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62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63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2712357</xdr:colOff>
      <xdr:row>113</xdr:row>
      <xdr:rowOff>45358</xdr:rowOff>
    </xdr:from>
    <xdr:to>
      <xdr:col>2</xdr:col>
      <xdr:colOff>3182343</xdr:colOff>
      <xdr:row>115</xdr:row>
      <xdr:rowOff>102309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2786" y="32856715"/>
          <a:ext cx="469986" cy="505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1"/>
  <sheetViews>
    <sheetView showGridLines="0" tabSelected="1" topLeftCell="C2" zoomScale="85" zoomScaleNormal="85" zoomScaleSheetLayoutView="55" workbookViewId="0">
      <selection activeCell="H118" sqref="H118"/>
    </sheetView>
  </sheetViews>
  <sheetFormatPr defaultColWidth="9.09765625" defaultRowHeight="15.6" x14ac:dyDescent="0.4"/>
  <cols>
    <col min="1" max="1" width="4.3984375" style="3" customWidth="1"/>
    <col min="2" max="3" width="65.3984375" style="4" customWidth="1"/>
    <col min="4" max="4" width="15" style="5" customWidth="1"/>
    <col min="5" max="5" width="13.59765625" style="5" customWidth="1"/>
    <col min="6" max="6" width="11.3984375" style="6" bestFit="1" customWidth="1"/>
    <col min="7" max="7" width="13.8984375" style="4" customWidth="1"/>
    <col min="8" max="8" width="15.8984375" style="4" customWidth="1"/>
    <col min="9" max="9" width="10" style="4" bestFit="1" customWidth="1"/>
    <col min="10" max="10" width="9.59765625" style="4" bestFit="1" customWidth="1"/>
    <col min="11" max="11" width="9.09765625" style="4"/>
    <col min="12" max="12" width="9.796875" style="4" bestFit="1" customWidth="1"/>
    <col min="13" max="13" width="9.09765625" style="4"/>
    <col min="14" max="14" width="9.796875" style="4" bestFit="1" customWidth="1"/>
    <col min="15" max="16384" width="9.09765625" style="4"/>
  </cols>
  <sheetData>
    <row r="1" spans="1:14" ht="70.55" hidden="1" customHeight="1" x14ac:dyDescent="0.4">
      <c r="H1" s="7"/>
      <c r="I1" s="7"/>
    </row>
    <row r="2" spans="1:14" ht="15.75" customHeight="1" x14ac:dyDescent="0.4">
      <c r="A2" s="88" t="s">
        <v>104</v>
      </c>
      <c r="B2" s="88"/>
      <c r="C2" s="88"/>
      <c r="D2" s="88"/>
      <c r="E2" s="88"/>
      <c r="F2" s="88"/>
      <c r="G2" s="88"/>
      <c r="H2" s="7"/>
      <c r="I2" s="7"/>
    </row>
    <row r="3" spans="1:14" ht="9.8000000000000007" customHeight="1" x14ac:dyDescent="0.4">
      <c r="A3" s="89"/>
      <c r="B3" s="89"/>
      <c r="C3" s="89"/>
      <c r="D3" s="89"/>
      <c r="E3" s="89"/>
      <c r="F3" s="89"/>
      <c r="G3" s="89"/>
      <c r="H3" s="7"/>
      <c r="I3" s="7"/>
    </row>
    <row r="4" spans="1:14" ht="105.75" customHeight="1" x14ac:dyDescent="0.4">
      <c r="A4" s="28"/>
      <c r="B4" s="90" t="s">
        <v>22</v>
      </c>
      <c r="C4" s="90"/>
      <c r="D4" s="90"/>
      <c r="E4" s="90"/>
      <c r="F4" s="90"/>
      <c r="G4" s="90"/>
      <c r="H4" s="29"/>
      <c r="I4" s="29"/>
      <c r="J4" s="30"/>
    </row>
    <row r="5" spans="1:14" s="3" customFormat="1" ht="60.2" x14ac:dyDescent="0.35">
      <c r="A5" s="31" t="s">
        <v>0</v>
      </c>
      <c r="B5" s="1" t="s">
        <v>105</v>
      </c>
      <c r="C5" s="31" t="s">
        <v>8</v>
      </c>
      <c r="D5" s="31" t="s">
        <v>7</v>
      </c>
      <c r="E5" s="31" t="s">
        <v>106</v>
      </c>
      <c r="F5" s="31" t="s">
        <v>9</v>
      </c>
      <c r="G5" s="31" t="s">
        <v>107</v>
      </c>
      <c r="H5" s="31" t="s">
        <v>108</v>
      </c>
      <c r="I5" s="32"/>
      <c r="J5" s="33"/>
    </row>
    <row r="6" spans="1:14" ht="14.4" customHeight="1" x14ac:dyDescent="0.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30"/>
      <c r="J6" s="30"/>
    </row>
    <row r="7" spans="1:14" x14ac:dyDescent="0.4">
      <c r="A7" s="1"/>
      <c r="B7" s="34" t="s">
        <v>5</v>
      </c>
      <c r="C7" s="34" t="s">
        <v>6</v>
      </c>
      <c r="D7" s="1"/>
      <c r="E7" s="1"/>
      <c r="F7" s="35"/>
      <c r="G7" s="12"/>
      <c r="H7" s="12"/>
      <c r="I7" s="30">
        <f>SUM(H8:H11)</f>
        <v>1020.51043</v>
      </c>
      <c r="J7" s="36">
        <v>1221.1539666684703</v>
      </c>
    </row>
    <row r="8" spans="1:14" ht="17.2" x14ac:dyDescent="0.4">
      <c r="A8" s="1">
        <v>1</v>
      </c>
      <c r="B8" s="9" t="s">
        <v>86</v>
      </c>
      <c r="C8" s="9" t="s">
        <v>87</v>
      </c>
      <c r="D8" s="37" t="s">
        <v>170</v>
      </c>
      <c r="E8" s="12" t="s">
        <v>169</v>
      </c>
      <c r="F8" s="38">
        <v>55.58</v>
      </c>
      <c r="G8" s="12">
        <v>4.9770000000000003</v>
      </c>
      <c r="H8" s="12">
        <f>G8*F8</f>
        <v>276.62166000000002</v>
      </c>
      <c r="I8" s="30"/>
      <c r="J8" s="36"/>
      <c r="L8" s="4">
        <f>ROUND(G8,3)</f>
        <v>4.9770000000000003</v>
      </c>
      <c r="N8" s="4">
        <f>G8/1.2</f>
        <v>4.1475000000000009</v>
      </c>
    </row>
    <row r="9" spans="1:14" ht="32.799999999999997" x14ac:dyDescent="0.4">
      <c r="A9" s="1">
        <v>2</v>
      </c>
      <c r="B9" s="9" t="s">
        <v>182</v>
      </c>
      <c r="C9" s="9" t="s">
        <v>183</v>
      </c>
      <c r="D9" s="37" t="s">
        <v>170</v>
      </c>
      <c r="E9" s="12" t="s">
        <v>169</v>
      </c>
      <c r="F9" s="38">
        <v>111.16</v>
      </c>
      <c r="G9" s="12">
        <v>1.7430000000000001</v>
      </c>
      <c r="H9" s="12">
        <f t="shared" ref="H9:H60" si="0">G9*F9</f>
        <v>193.75188</v>
      </c>
      <c r="I9" s="30"/>
      <c r="J9" s="36"/>
      <c r="L9" s="4">
        <f t="shared" ref="L9:L72" si="1">ROUND(G9,3)</f>
        <v>1.7430000000000001</v>
      </c>
      <c r="N9" s="4">
        <f t="shared" ref="N9:N72" si="2">G9/1.2</f>
        <v>1.4525000000000001</v>
      </c>
    </row>
    <row r="10" spans="1:14" ht="32.799999999999997" x14ac:dyDescent="0.4">
      <c r="A10" s="1">
        <v>3</v>
      </c>
      <c r="B10" s="9" t="s">
        <v>184</v>
      </c>
      <c r="C10" s="39" t="s">
        <v>185</v>
      </c>
      <c r="D10" s="37" t="s">
        <v>170</v>
      </c>
      <c r="E10" s="12" t="s">
        <v>169</v>
      </c>
      <c r="F10" s="38">
        <v>359.67</v>
      </c>
      <c r="G10" s="12">
        <v>1.5269999999999999</v>
      </c>
      <c r="H10" s="12">
        <f t="shared" si="0"/>
        <v>549.21609000000001</v>
      </c>
      <c r="I10" s="30"/>
      <c r="J10" s="36"/>
      <c r="L10" s="4">
        <f t="shared" si="1"/>
        <v>1.5269999999999999</v>
      </c>
      <c r="N10" s="4">
        <f t="shared" si="2"/>
        <v>1.2725</v>
      </c>
    </row>
    <row r="11" spans="1:14" ht="31.2" x14ac:dyDescent="0.4">
      <c r="A11" s="1">
        <v>4</v>
      </c>
      <c r="B11" s="9" t="s">
        <v>89</v>
      </c>
      <c r="C11" s="39" t="s">
        <v>88</v>
      </c>
      <c r="D11" s="37" t="s">
        <v>170</v>
      </c>
      <c r="E11" s="12" t="s">
        <v>169</v>
      </c>
      <c r="F11" s="40">
        <v>0.8</v>
      </c>
      <c r="G11" s="12">
        <v>1.151</v>
      </c>
      <c r="H11" s="12">
        <f t="shared" si="0"/>
        <v>0.92080000000000006</v>
      </c>
      <c r="I11" s="30"/>
      <c r="J11" s="36"/>
      <c r="L11" s="4">
        <f t="shared" si="1"/>
        <v>1.151</v>
      </c>
      <c r="N11" s="4">
        <f t="shared" si="2"/>
        <v>0.95916666666666672</v>
      </c>
    </row>
    <row r="12" spans="1:14" x14ac:dyDescent="0.4">
      <c r="A12" s="1"/>
      <c r="B12" s="41" t="s">
        <v>75</v>
      </c>
      <c r="C12" s="41" t="s">
        <v>74</v>
      </c>
      <c r="D12" s="12"/>
      <c r="E12" s="12"/>
      <c r="F12" s="38"/>
      <c r="G12" s="12"/>
      <c r="H12" s="12"/>
      <c r="I12" s="30">
        <f>SUM(H13:H17)</f>
        <v>12290.288700000001</v>
      </c>
      <c r="J12" s="36">
        <v>14754.53650187132</v>
      </c>
      <c r="L12" s="4">
        <f t="shared" si="1"/>
        <v>0</v>
      </c>
      <c r="N12" s="4">
        <f t="shared" si="2"/>
        <v>0</v>
      </c>
    </row>
    <row r="13" spans="1:14" ht="48.4" x14ac:dyDescent="0.4">
      <c r="A13" s="42">
        <v>1</v>
      </c>
      <c r="B13" s="43" t="s">
        <v>186</v>
      </c>
      <c r="C13" s="11" t="s">
        <v>92</v>
      </c>
      <c r="D13" s="18" t="s">
        <v>10</v>
      </c>
      <c r="E13" s="10" t="s">
        <v>11</v>
      </c>
      <c r="F13" s="38">
        <v>470</v>
      </c>
      <c r="G13" s="12">
        <v>5.101</v>
      </c>
      <c r="H13" s="12">
        <f t="shared" si="0"/>
        <v>2397.4699999999998</v>
      </c>
      <c r="I13" s="30"/>
      <c r="J13" s="36"/>
      <c r="L13" s="4">
        <f t="shared" si="1"/>
        <v>5.101</v>
      </c>
      <c r="N13" s="4">
        <f t="shared" si="2"/>
        <v>4.2508333333333335</v>
      </c>
    </row>
    <row r="14" spans="1:14" ht="31.2" x14ac:dyDescent="0.4">
      <c r="A14" s="42">
        <v>2</v>
      </c>
      <c r="B14" s="43" t="s">
        <v>91</v>
      </c>
      <c r="C14" s="11" t="s">
        <v>90</v>
      </c>
      <c r="D14" s="37" t="s">
        <v>170</v>
      </c>
      <c r="E14" s="12" t="s">
        <v>169</v>
      </c>
      <c r="F14" s="38">
        <v>4.7</v>
      </c>
      <c r="G14" s="12">
        <v>12.221</v>
      </c>
      <c r="H14" s="12">
        <f t="shared" si="0"/>
        <v>57.438700000000004</v>
      </c>
      <c r="I14" s="30"/>
      <c r="J14" s="36"/>
      <c r="L14" s="4">
        <f t="shared" si="1"/>
        <v>12.221</v>
      </c>
      <c r="N14" s="4">
        <f t="shared" si="2"/>
        <v>10.184166666666668</v>
      </c>
    </row>
    <row r="15" spans="1:14" ht="17.2" x14ac:dyDescent="0.4">
      <c r="A15" s="42">
        <v>3</v>
      </c>
      <c r="B15" s="43" t="s">
        <v>202</v>
      </c>
      <c r="C15" s="11" t="s">
        <v>199</v>
      </c>
      <c r="D15" s="18" t="s">
        <v>187</v>
      </c>
      <c r="E15" s="10" t="s">
        <v>188</v>
      </c>
      <c r="F15" s="38">
        <v>1352.5</v>
      </c>
      <c r="G15" s="12">
        <v>1.845</v>
      </c>
      <c r="H15" s="12">
        <f t="shared" si="0"/>
        <v>2495.3625000000002</v>
      </c>
      <c r="I15" s="30"/>
      <c r="J15" s="36"/>
      <c r="L15" s="4">
        <f t="shared" si="1"/>
        <v>1.845</v>
      </c>
      <c r="N15" s="4">
        <f t="shared" si="2"/>
        <v>1.5375000000000001</v>
      </c>
    </row>
    <row r="16" spans="1:14" ht="17.2" x14ac:dyDescent="0.4">
      <c r="A16" s="42">
        <v>4</v>
      </c>
      <c r="B16" s="43" t="s">
        <v>201</v>
      </c>
      <c r="C16" s="11" t="s">
        <v>200</v>
      </c>
      <c r="D16" s="18" t="s">
        <v>187</v>
      </c>
      <c r="E16" s="10" t="s">
        <v>188</v>
      </c>
      <c r="F16" s="38">
        <v>1352.5</v>
      </c>
      <c r="G16" s="12">
        <v>1.1519999999999999</v>
      </c>
      <c r="H16" s="12">
        <f t="shared" si="0"/>
        <v>1558.08</v>
      </c>
      <c r="I16" s="30"/>
      <c r="J16" s="36"/>
      <c r="L16" s="4">
        <f t="shared" si="1"/>
        <v>1.1519999999999999</v>
      </c>
      <c r="N16" s="4">
        <f t="shared" si="2"/>
        <v>0.96</v>
      </c>
    </row>
    <row r="17" spans="1:14" ht="17.2" x14ac:dyDescent="0.4">
      <c r="A17" s="42">
        <v>5</v>
      </c>
      <c r="B17" s="43" t="s">
        <v>94</v>
      </c>
      <c r="C17" s="11" t="s">
        <v>93</v>
      </c>
      <c r="D17" s="18" t="s">
        <v>187</v>
      </c>
      <c r="E17" s="10" t="s">
        <v>188</v>
      </c>
      <c r="F17" s="38">
        <v>1352.5</v>
      </c>
      <c r="G17" s="12">
        <v>4.2750000000000004</v>
      </c>
      <c r="H17" s="12">
        <f t="shared" si="0"/>
        <v>5781.9375000000009</v>
      </c>
      <c r="I17" s="30"/>
      <c r="J17" s="36"/>
      <c r="L17" s="4">
        <f t="shared" si="1"/>
        <v>4.2750000000000004</v>
      </c>
      <c r="N17" s="4">
        <f t="shared" si="2"/>
        <v>3.5625000000000004</v>
      </c>
    </row>
    <row r="18" spans="1:14" x14ac:dyDescent="0.4">
      <c r="A18" s="1"/>
      <c r="B18" s="34" t="s">
        <v>76</v>
      </c>
      <c r="C18" s="34" t="s">
        <v>77</v>
      </c>
      <c r="D18" s="34"/>
      <c r="E18" s="12"/>
      <c r="F18" s="38"/>
      <c r="G18" s="12"/>
      <c r="H18" s="12"/>
      <c r="I18" s="30">
        <f>SUM(H19:H24)</f>
        <v>3958.5666000000001</v>
      </c>
      <c r="J18" s="36">
        <v>4751.8998813160533</v>
      </c>
      <c r="L18" s="4">
        <f t="shared" si="1"/>
        <v>0</v>
      </c>
      <c r="N18" s="4">
        <f t="shared" si="2"/>
        <v>0</v>
      </c>
    </row>
    <row r="19" spans="1:14" ht="17.2" x14ac:dyDescent="0.4">
      <c r="A19" s="1">
        <v>1</v>
      </c>
      <c r="B19" s="9" t="s">
        <v>86</v>
      </c>
      <c r="C19" s="9" t="s">
        <v>87</v>
      </c>
      <c r="D19" s="18" t="s">
        <v>189</v>
      </c>
      <c r="E19" s="10" t="s">
        <v>190</v>
      </c>
      <c r="F19" s="38">
        <v>33.78</v>
      </c>
      <c r="G19" s="12">
        <v>4.9809999999999999</v>
      </c>
      <c r="H19" s="12">
        <f t="shared" si="0"/>
        <v>168.25818000000001</v>
      </c>
      <c r="I19" s="30"/>
      <c r="J19" s="36"/>
      <c r="L19" s="4">
        <f t="shared" si="1"/>
        <v>4.9809999999999999</v>
      </c>
      <c r="N19" s="4">
        <f t="shared" si="2"/>
        <v>4.1508333333333338</v>
      </c>
    </row>
    <row r="20" spans="1:14" ht="32.799999999999997" x14ac:dyDescent="0.4">
      <c r="A20" s="1">
        <v>2</v>
      </c>
      <c r="B20" s="9" t="s">
        <v>182</v>
      </c>
      <c r="C20" s="9" t="s">
        <v>183</v>
      </c>
      <c r="D20" s="18" t="s">
        <v>189</v>
      </c>
      <c r="E20" s="10" t="s">
        <v>190</v>
      </c>
      <c r="F20" s="38">
        <v>67.56</v>
      </c>
      <c r="G20" s="12">
        <v>1.7549999999999999</v>
      </c>
      <c r="H20" s="12">
        <f t="shared" si="0"/>
        <v>118.56779999999999</v>
      </c>
      <c r="I20" s="30"/>
      <c r="J20" s="36"/>
      <c r="L20" s="4">
        <f t="shared" si="1"/>
        <v>1.7549999999999999</v>
      </c>
      <c r="N20" s="4">
        <f t="shared" si="2"/>
        <v>1.4624999999999999</v>
      </c>
    </row>
    <row r="21" spans="1:14" ht="32.799999999999997" x14ac:dyDescent="0.4">
      <c r="A21" s="1">
        <v>3</v>
      </c>
      <c r="B21" s="9" t="s">
        <v>184</v>
      </c>
      <c r="C21" s="39" t="s">
        <v>185</v>
      </c>
      <c r="D21" s="37" t="s">
        <v>170</v>
      </c>
      <c r="E21" s="12" t="s">
        <v>169</v>
      </c>
      <c r="F21" s="38">
        <v>110.56</v>
      </c>
      <c r="G21" s="12">
        <v>1.5409999999999999</v>
      </c>
      <c r="H21" s="12">
        <f t="shared" si="0"/>
        <v>170.37296000000001</v>
      </c>
      <c r="I21" s="30"/>
      <c r="J21" s="36"/>
      <c r="L21" s="4">
        <f t="shared" si="1"/>
        <v>1.5409999999999999</v>
      </c>
      <c r="N21" s="4">
        <f t="shared" si="2"/>
        <v>1.2841666666666667</v>
      </c>
    </row>
    <row r="22" spans="1:14" ht="17.2" x14ac:dyDescent="0.4">
      <c r="A22" s="44">
        <v>4</v>
      </c>
      <c r="B22" s="43" t="s">
        <v>202</v>
      </c>
      <c r="C22" s="11" t="s">
        <v>199</v>
      </c>
      <c r="D22" s="18" t="s">
        <v>187</v>
      </c>
      <c r="E22" s="10" t="s">
        <v>188</v>
      </c>
      <c r="F22" s="38">
        <v>481.42</v>
      </c>
      <c r="G22" s="84">
        <v>1.8460000000000001</v>
      </c>
      <c r="H22" s="12">
        <f t="shared" si="0"/>
        <v>888.70132000000012</v>
      </c>
      <c r="I22" s="30"/>
      <c r="J22" s="36"/>
      <c r="L22" s="4">
        <f t="shared" si="1"/>
        <v>1.8460000000000001</v>
      </c>
      <c r="N22" s="4">
        <f t="shared" si="2"/>
        <v>1.5383333333333336</v>
      </c>
    </row>
    <row r="23" spans="1:14" ht="17.2" x14ac:dyDescent="0.4">
      <c r="A23" s="44">
        <v>5</v>
      </c>
      <c r="B23" s="43" t="s">
        <v>201</v>
      </c>
      <c r="C23" s="11" t="s">
        <v>200</v>
      </c>
      <c r="D23" s="18" t="s">
        <v>187</v>
      </c>
      <c r="E23" s="10" t="s">
        <v>188</v>
      </c>
      <c r="F23" s="38">
        <v>481.42</v>
      </c>
      <c r="G23" s="84">
        <v>1.1519999999999999</v>
      </c>
      <c r="H23" s="12">
        <f t="shared" si="0"/>
        <v>554.59583999999995</v>
      </c>
      <c r="I23" s="30"/>
      <c r="J23" s="36"/>
      <c r="L23" s="4">
        <f t="shared" si="1"/>
        <v>1.1519999999999999</v>
      </c>
      <c r="N23" s="4">
        <f t="shared" si="2"/>
        <v>0.96</v>
      </c>
    </row>
    <row r="24" spans="1:14" ht="17.2" x14ac:dyDescent="0.4">
      <c r="A24" s="42">
        <v>6</v>
      </c>
      <c r="B24" s="43" t="s">
        <v>94</v>
      </c>
      <c r="C24" s="11" t="s">
        <v>93</v>
      </c>
      <c r="D24" s="18" t="s">
        <v>187</v>
      </c>
      <c r="E24" s="10" t="s">
        <v>188</v>
      </c>
      <c r="F24" s="38">
        <v>481.42</v>
      </c>
      <c r="G24" s="84">
        <v>4.2750000000000004</v>
      </c>
      <c r="H24" s="12">
        <f t="shared" si="0"/>
        <v>2058.0705000000003</v>
      </c>
      <c r="I24" s="30"/>
      <c r="J24" s="36"/>
      <c r="L24" s="4">
        <f t="shared" si="1"/>
        <v>4.2750000000000004</v>
      </c>
      <c r="N24" s="4">
        <f t="shared" si="2"/>
        <v>3.5625000000000004</v>
      </c>
    </row>
    <row r="25" spans="1:14" x14ac:dyDescent="0.4">
      <c r="A25" s="1"/>
      <c r="B25" s="45" t="s">
        <v>79</v>
      </c>
      <c r="C25" s="45" t="s">
        <v>78</v>
      </c>
      <c r="D25" s="37"/>
      <c r="E25" s="12"/>
      <c r="F25" s="38"/>
      <c r="G25" s="12"/>
      <c r="H25" s="12"/>
      <c r="I25" s="30">
        <f>SUM(H27:H29)</f>
        <v>50.381779999999992</v>
      </c>
      <c r="J25" s="36">
        <v>59.839040366685744</v>
      </c>
      <c r="L25" s="4">
        <f t="shared" si="1"/>
        <v>0</v>
      </c>
      <c r="N25" s="4">
        <f t="shared" si="2"/>
        <v>0</v>
      </c>
    </row>
    <row r="26" spans="1:14" x14ac:dyDescent="0.4">
      <c r="A26" s="1">
        <v>1</v>
      </c>
      <c r="B26" s="9" t="s">
        <v>17</v>
      </c>
      <c r="C26" s="9" t="s">
        <v>16</v>
      </c>
      <c r="D26" s="37"/>
      <c r="E26" s="37"/>
      <c r="F26" s="38"/>
      <c r="G26" s="12"/>
      <c r="H26" s="12"/>
      <c r="I26" s="30"/>
      <c r="J26" s="36"/>
      <c r="L26" s="4">
        <f t="shared" si="1"/>
        <v>0</v>
      </c>
      <c r="N26" s="4">
        <f t="shared" si="2"/>
        <v>0</v>
      </c>
    </row>
    <row r="27" spans="1:14" x14ac:dyDescent="0.4">
      <c r="A27" s="1"/>
      <c r="B27" s="9" t="s">
        <v>3</v>
      </c>
      <c r="C27" s="9" t="s">
        <v>2</v>
      </c>
      <c r="D27" s="37" t="s">
        <v>4</v>
      </c>
      <c r="E27" s="37" t="s">
        <v>1</v>
      </c>
      <c r="F27" s="38">
        <v>1</v>
      </c>
      <c r="G27" s="12">
        <v>27.081</v>
      </c>
      <c r="H27" s="12">
        <f t="shared" si="0"/>
        <v>27.081</v>
      </c>
      <c r="I27" s="30"/>
      <c r="J27" s="36"/>
      <c r="L27" s="4">
        <f t="shared" si="1"/>
        <v>27.081</v>
      </c>
      <c r="N27" s="4">
        <f t="shared" si="2"/>
        <v>22.567499999999999</v>
      </c>
    </row>
    <row r="28" spans="1:14" ht="17.2" x14ac:dyDescent="0.4">
      <c r="A28" s="1">
        <v>2</v>
      </c>
      <c r="B28" s="46" t="s">
        <v>12</v>
      </c>
      <c r="C28" s="46" t="s">
        <v>15</v>
      </c>
      <c r="D28" s="37" t="s">
        <v>170</v>
      </c>
      <c r="E28" s="12" t="s">
        <v>169</v>
      </c>
      <c r="F28" s="85">
        <v>0.105</v>
      </c>
      <c r="G28" s="12">
        <v>47.475999999999999</v>
      </c>
      <c r="H28" s="12">
        <f t="shared" si="0"/>
        <v>4.9849799999999993</v>
      </c>
      <c r="I28" s="30"/>
      <c r="J28" s="36"/>
      <c r="L28" s="4">
        <f t="shared" si="1"/>
        <v>47.475999999999999</v>
      </c>
      <c r="N28" s="4">
        <f t="shared" si="2"/>
        <v>39.563333333333333</v>
      </c>
    </row>
    <row r="29" spans="1:14" x14ac:dyDescent="0.4">
      <c r="A29" s="1">
        <v>3</v>
      </c>
      <c r="B29" s="46" t="s">
        <v>14</v>
      </c>
      <c r="C29" s="46" t="s">
        <v>13</v>
      </c>
      <c r="D29" s="48" t="s">
        <v>10</v>
      </c>
      <c r="E29" s="49" t="s">
        <v>11</v>
      </c>
      <c r="F29" s="38">
        <v>3.4</v>
      </c>
      <c r="G29" s="12">
        <v>5.3869999999999996</v>
      </c>
      <c r="H29" s="12">
        <f t="shared" si="0"/>
        <v>18.315799999999999</v>
      </c>
      <c r="I29" s="30"/>
      <c r="J29" s="36"/>
      <c r="L29" s="4">
        <f t="shared" si="1"/>
        <v>5.3869999999999996</v>
      </c>
      <c r="N29" s="4">
        <f t="shared" si="2"/>
        <v>4.4891666666666667</v>
      </c>
    </row>
    <row r="30" spans="1:14" x14ac:dyDescent="0.4">
      <c r="A30" s="50"/>
      <c r="B30" s="51" t="s">
        <v>37</v>
      </c>
      <c r="C30" s="52" t="s">
        <v>38</v>
      </c>
      <c r="D30" s="52"/>
      <c r="E30" s="50"/>
      <c r="F30" s="38"/>
      <c r="G30" s="53"/>
      <c r="H30" s="12"/>
      <c r="I30" s="30">
        <f>SUM(H32:H34)</f>
        <v>3910.4669499999995</v>
      </c>
      <c r="J30" s="36">
        <v>4646.8501640289178</v>
      </c>
      <c r="L30" s="4">
        <f t="shared" si="1"/>
        <v>0</v>
      </c>
      <c r="N30" s="4">
        <f t="shared" si="2"/>
        <v>0</v>
      </c>
    </row>
    <row r="31" spans="1:14" x14ac:dyDescent="0.4">
      <c r="A31" s="91">
        <v>1</v>
      </c>
      <c r="B31" s="54" t="s">
        <v>43</v>
      </c>
      <c r="C31" s="55" t="s">
        <v>102</v>
      </c>
      <c r="D31" s="48"/>
      <c r="E31" s="49"/>
      <c r="F31" s="38"/>
      <c r="G31" s="53"/>
      <c r="H31" s="12"/>
      <c r="I31" s="30"/>
      <c r="J31" s="36"/>
      <c r="L31" s="4">
        <f t="shared" si="1"/>
        <v>0</v>
      </c>
      <c r="N31" s="4">
        <f t="shared" si="2"/>
        <v>0</v>
      </c>
    </row>
    <row r="32" spans="1:14" x14ac:dyDescent="0.4">
      <c r="A32" s="91"/>
      <c r="B32" s="56" t="s">
        <v>44</v>
      </c>
      <c r="C32" s="55" t="s">
        <v>42</v>
      </c>
      <c r="D32" s="49" t="s">
        <v>4</v>
      </c>
      <c r="E32" s="50" t="s">
        <v>1</v>
      </c>
      <c r="F32" s="38">
        <v>247</v>
      </c>
      <c r="G32" s="12">
        <v>14.234</v>
      </c>
      <c r="H32" s="12">
        <f t="shared" si="0"/>
        <v>3515.7979999999998</v>
      </c>
      <c r="I32" s="30"/>
      <c r="J32" s="36"/>
      <c r="L32" s="4">
        <f t="shared" si="1"/>
        <v>14.234</v>
      </c>
      <c r="N32" s="4">
        <f t="shared" si="2"/>
        <v>11.861666666666666</v>
      </c>
    </row>
    <row r="33" spans="1:14" ht="17.2" x14ac:dyDescent="0.4">
      <c r="A33" s="1">
        <v>2</v>
      </c>
      <c r="B33" s="9" t="s">
        <v>97</v>
      </c>
      <c r="C33" s="39" t="s">
        <v>40</v>
      </c>
      <c r="D33" s="37" t="s">
        <v>170</v>
      </c>
      <c r="E33" s="12" t="s">
        <v>169</v>
      </c>
      <c r="F33" s="85">
        <v>12.35</v>
      </c>
      <c r="G33" s="50">
        <v>9.7080000000000002</v>
      </c>
      <c r="H33" s="12">
        <f t="shared" si="0"/>
        <v>119.8938</v>
      </c>
      <c r="I33" s="30"/>
      <c r="J33" s="36"/>
      <c r="L33" s="4">
        <f t="shared" si="1"/>
        <v>9.7080000000000002</v>
      </c>
      <c r="N33" s="4">
        <f t="shared" si="2"/>
        <v>8.09</v>
      </c>
    </row>
    <row r="34" spans="1:14" ht="17.2" x14ac:dyDescent="0.4">
      <c r="A34" s="57">
        <v>3</v>
      </c>
      <c r="B34" s="23" t="s">
        <v>41</v>
      </c>
      <c r="C34" s="23" t="s">
        <v>36</v>
      </c>
      <c r="D34" s="37" t="s">
        <v>191</v>
      </c>
      <c r="E34" s="37" t="s">
        <v>175</v>
      </c>
      <c r="F34" s="86">
        <v>234.65</v>
      </c>
      <c r="G34" s="12">
        <v>1.171</v>
      </c>
      <c r="H34" s="12">
        <f t="shared" si="0"/>
        <v>274.77515</v>
      </c>
      <c r="I34" s="30"/>
      <c r="J34" s="36"/>
      <c r="L34" s="4">
        <f t="shared" si="1"/>
        <v>1.171</v>
      </c>
      <c r="N34" s="4">
        <f t="shared" si="2"/>
        <v>0.97583333333333344</v>
      </c>
    </row>
    <row r="35" spans="1:14" x14ac:dyDescent="0.4">
      <c r="A35" s="1"/>
      <c r="B35" s="58" t="s">
        <v>81</v>
      </c>
      <c r="C35" s="58" t="s">
        <v>80</v>
      </c>
      <c r="D35" s="31"/>
      <c r="E35" s="31"/>
      <c r="F35" s="35"/>
      <c r="G35" s="12"/>
      <c r="H35" s="12"/>
      <c r="I35" s="30">
        <f>SUM(H36:H51)</f>
        <v>777.21512999999993</v>
      </c>
      <c r="J35" s="36">
        <v>931.52703030631017</v>
      </c>
      <c r="L35" s="4">
        <f t="shared" si="1"/>
        <v>0</v>
      </c>
      <c r="N35" s="4">
        <f t="shared" si="2"/>
        <v>0</v>
      </c>
    </row>
    <row r="36" spans="1:14" ht="17.2" x14ac:dyDescent="0.4">
      <c r="A36" s="1">
        <v>1</v>
      </c>
      <c r="B36" s="39" t="s">
        <v>45</v>
      </c>
      <c r="C36" s="39" t="s">
        <v>46</v>
      </c>
      <c r="D36" s="37" t="s">
        <v>170</v>
      </c>
      <c r="E36" s="12" t="s">
        <v>169</v>
      </c>
      <c r="F36" s="38">
        <f>0.07*9</f>
        <v>0.63000000000000012</v>
      </c>
      <c r="G36" s="12">
        <v>9.7080000000000002</v>
      </c>
      <c r="H36" s="12">
        <f t="shared" si="0"/>
        <v>6.1160400000000008</v>
      </c>
      <c r="I36" s="30"/>
      <c r="J36" s="36"/>
      <c r="L36" s="4">
        <f t="shared" si="1"/>
        <v>9.7080000000000002</v>
      </c>
      <c r="N36" s="4">
        <f t="shared" si="2"/>
        <v>8.09</v>
      </c>
    </row>
    <row r="37" spans="1:14" ht="17.2" x14ac:dyDescent="0.4">
      <c r="A37" s="1">
        <v>2</v>
      </c>
      <c r="B37" s="56" t="s">
        <v>47</v>
      </c>
      <c r="C37" s="56" t="s">
        <v>48</v>
      </c>
      <c r="D37" s="37" t="s">
        <v>170</v>
      </c>
      <c r="E37" s="12" t="s">
        <v>169</v>
      </c>
      <c r="F37" s="38">
        <f>0.12*9</f>
        <v>1.08</v>
      </c>
      <c r="G37" s="12">
        <v>109.703</v>
      </c>
      <c r="H37" s="12">
        <f t="shared" si="0"/>
        <v>118.47924</v>
      </c>
      <c r="I37" s="30"/>
      <c r="J37" s="36"/>
      <c r="L37" s="4">
        <f t="shared" si="1"/>
        <v>109.703</v>
      </c>
      <c r="N37" s="4">
        <f t="shared" si="2"/>
        <v>91.419166666666669</v>
      </c>
    </row>
    <row r="38" spans="1:14" ht="17.2" x14ac:dyDescent="0.4">
      <c r="A38" s="1">
        <v>3</v>
      </c>
      <c r="B38" s="56" t="s">
        <v>49</v>
      </c>
      <c r="C38" s="56" t="s">
        <v>50</v>
      </c>
      <c r="D38" s="37" t="s">
        <v>191</v>
      </c>
      <c r="E38" s="12" t="s">
        <v>175</v>
      </c>
      <c r="F38" s="38">
        <f>0.76*9</f>
        <v>6.84</v>
      </c>
      <c r="G38" s="12">
        <v>1.171</v>
      </c>
      <c r="H38" s="12">
        <f t="shared" si="0"/>
        <v>8.009640000000001</v>
      </c>
      <c r="I38" s="30"/>
      <c r="J38" s="36"/>
      <c r="L38" s="4">
        <f t="shared" si="1"/>
        <v>1.171</v>
      </c>
      <c r="N38" s="4">
        <f t="shared" si="2"/>
        <v>0.97583333333333344</v>
      </c>
    </row>
    <row r="39" spans="1:14" x14ac:dyDescent="0.4">
      <c r="A39" s="59"/>
      <c r="B39" s="2" t="s">
        <v>51</v>
      </c>
      <c r="C39" s="2" t="s">
        <v>39</v>
      </c>
      <c r="D39" s="2"/>
      <c r="E39" s="2"/>
      <c r="F39" s="35"/>
      <c r="G39" s="12"/>
      <c r="H39" s="12"/>
      <c r="I39" s="30"/>
      <c r="J39" s="36"/>
      <c r="L39" s="4">
        <f t="shared" si="1"/>
        <v>0</v>
      </c>
      <c r="N39" s="4">
        <f t="shared" si="2"/>
        <v>0</v>
      </c>
    </row>
    <row r="40" spans="1:14" x14ac:dyDescent="0.4">
      <c r="A40" s="1">
        <v>1</v>
      </c>
      <c r="B40" s="56" t="s">
        <v>52</v>
      </c>
      <c r="C40" s="56" t="s">
        <v>53</v>
      </c>
      <c r="D40" s="60" t="s">
        <v>30</v>
      </c>
      <c r="E40" s="61" t="s">
        <v>31</v>
      </c>
      <c r="F40" s="87">
        <v>26.37</v>
      </c>
      <c r="G40" s="12">
        <v>0.42</v>
      </c>
      <c r="H40" s="12">
        <f t="shared" si="0"/>
        <v>11.0754</v>
      </c>
      <c r="I40" s="30"/>
      <c r="J40" s="36"/>
      <c r="L40" s="4">
        <f t="shared" si="1"/>
        <v>0.42</v>
      </c>
      <c r="N40" s="4">
        <f t="shared" si="2"/>
        <v>0.35</v>
      </c>
    </row>
    <row r="41" spans="1:14" x14ac:dyDescent="0.4">
      <c r="A41" s="1">
        <v>2</v>
      </c>
      <c r="B41" s="56" t="s">
        <v>54</v>
      </c>
      <c r="C41" s="56" t="s">
        <v>55</v>
      </c>
      <c r="D41" s="60" t="s">
        <v>30</v>
      </c>
      <c r="E41" s="61" t="s">
        <v>31</v>
      </c>
      <c r="F41" s="87">
        <v>39.96</v>
      </c>
      <c r="G41" s="12">
        <v>0.47399999999999998</v>
      </c>
      <c r="H41" s="12">
        <f t="shared" si="0"/>
        <v>18.941040000000001</v>
      </c>
      <c r="I41" s="30"/>
      <c r="J41" s="36"/>
      <c r="L41" s="4">
        <f t="shared" si="1"/>
        <v>0.47399999999999998</v>
      </c>
      <c r="N41" s="4">
        <f t="shared" si="2"/>
        <v>0.39500000000000002</v>
      </c>
    </row>
    <row r="42" spans="1:14" x14ac:dyDescent="0.4">
      <c r="A42" s="1">
        <v>3</v>
      </c>
      <c r="B42" s="56" t="s">
        <v>56</v>
      </c>
      <c r="C42" s="56" t="s">
        <v>57</v>
      </c>
      <c r="D42" s="60" t="s">
        <v>30</v>
      </c>
      <c r="E42" s="61" t="s">
        <v>31</v>
      </c>
      <c r="F42" s="85">
        <v>37.4</v>
      </c>
      <c r="G42" s="12">
        <v>0.42</v>
      </c>
      <c r="H42" s="12">
        <f t="shared" si="0"/>
        <v>15.707999999999998</v>
      </c>
      <c r="I42" s="30"/>
      <c r="J42" s="36"/>
      <c r="L42" s="4">
        <f t="shared" si="1"/>
        <v>0.42</v>
      </c>
      <c r="N42" s="4">
        <f t="shared" si="2"/>
        <v>0.35</v>
      </c>
    </row>
    <row r="43" spans="1:14" x14ac:dyDescent="0.4">
      <c r="A43" s="1">
        <v>4</v>
      </c>
      <c r="B43" s="56" t="s">
        <v>58</v>
      </c>
      <c r="C43" s="56" t="s">
        <v>59</v>
      </c>
      <c r="D43" s="60" t="s">
        <v>30</v>
      </c>
      <c r="E43" s="61" t="s">
        <v>31</v>
      </c>
      <c r="F43" s="85">
        <v>31.97</v>
      </c>
      <c r="G43" s="12">
        <v>0.42</v>
      </c>
      <c r="H43" s="12">
        <f t="shared" si="0"/>
        <v>13.427399999999999</v>
      </c>
      <c r="I43" s="30"/>
      <c r="J43" s="36"/>
      <c r="L43" s="4">
        <f t="shared" si="1"/>
        <v>0.42</v>
      </c>
      <c r="N43" s="4">
        <f t="shared" si="2"/>
        <v>0.35</v>
      </c>
    </row>
    <row r="44" spans="1:14" x14ac:dyDescent="0.4">
      <c r="A44" s="1"/>
      <c r="B44" s="2" t="s">
        <v>60</v>
      </c>
      <c r="C44" s="2" t="s">
        <v>61</v>
      </c>
      <c r="D44" s="37"/>
      <c r="E44" s="12"/>
      <c r="F44" s="47"/>
      <c r="G44" s="12"/>
      <c r="H44" s="12"/>
      <c r="I44" s="30"/>
      <c r="J44" s="36"/>
      <c r="L44" s="4">
        <f t="shared" si="1"/>
        <v>0</v>
      </c>
      <c r="N44" s="4">
        <f t="shared" si="2"/>
        <v>0</v>
      </c>
    </row>
    <row r="45" spans="1:14" x14ac:dyDescent="0.4">
      <c r="A45" s="1">
        <v>1</v>
      </c>
      <c r="B45" s="56" t="s">
        <v>62</v>
      </c>
      <c r="C45" s="56" t="s">
        <v>63</v>
      </c>
      <c r="D45" s="60" t="s">
        <v>30</v>
      </c>
      <c r="E45" s="61" t="s">
        <v>31</v>
      </c>
      <c r="F45" s="85">
        <v>133.02000000000001</v>
      </c>
      <c r="G45" s="12">
        <v>0.86699999999999999</v>
      </c>
      <c r="H45" s="12">
        <f t="shared" si="0"/>
        <v>115.32834000000001</v>
      </c>
      <c r="I45" s="30"/>
      <c r="J45" s="36"/>
      <c r="L45" s="4">
        <f t="shared" si="1"/>
        <v>0.86699999999999999</v>
      </c>
      <c r="N45" s="4">
        <f t="shared" si="2"/>
        <v>0.72250000000000003</v>
      </c>
    </row>
    <row r="46" spans="1:14" x14ac:dyDescent="0.4">
      <c r="A46" s="1">
        <v>2</v>
      </c>
      <c r="B46" s="56" t="s">
        <v>64</v>
      </c>
      <c r="C46" s="56" t="s">
        <v>65</v>
      </c>
      <c r="D46" s="60" t="s">
        <v>30</v>
      </c>
      <c r="E46" s="61" t="s">
        <v>31</v>
      </c>
      <c r="F46" s="87">
        <v>102.55</v>
      </c>
      <c r="G46" s="12">
        <v>0.86699999999999999</v>
      </c>
      <c r="H46" s="12">
        <f t="shared" si="0"/>
        <v>88.910849999999996</v>
      </c>
      <c r="I46" s="30"/>
      <c r="J46" s="36"/>
      <c r="L46" s="4">
        <f t="shared" si="1"/>
        <v>0.86699999999999999</v>
      </c>
      <c r="N46" s="4">
        <f t="shared" si="2"/>
        <v>0.72250000000000003</v>
      </c>
    </row>
    <row r="47" spans="1:14" x14ac:dyDescent="0.4">
      <c r="A47" s="1">
        <v>3</v>
      </c>
      <c r="B47" s="56" t="s">
        <v>66</v>
      </c>
      <c r="C47" s="56" t="s">
        <v>67</v>
      </c>
      <c r="D47" s="60" t="s">
        <v>30</v>
      </c>
      <c r="E47" s="61" t="s">
        <v>31</v>
      </c>
      <c r="F47" s="87">
        <v>46.33</v>
      </c>
      <c r="G47" s="12">
        <v>0.86699999999999999</v>
      </c>
      <c r="H47" s="12">
        <f t="shared" si="0"/>
        <v>40.168109999999999</v>
      </c>
      <c r="I47" s="30"/>
      <c r="J47" s="36"/>
      <c r="L47" s="4">
        <f t="shared" si="1"/>
        <v>0.86699999999999999</v>
      </c>
      <c r="N47" s="4">
        <f t="shared" si="2"/>
        <v>0.72250000000000003</v>
      </c>
    </row>
    <row r="48" spans="1:14" x14ac:dyDescent="0.4">
      <c r="A48" s="1">
        <v>4</v>
      </c>
      <c r="B48" s="56" t="s">
        <v>68</v>
      </c>
      <c r="C48" s="56" t="s">
        <v>69</v>
      </c>
      <c r="D48" s="60" t="s">
        <v>30</v>
      </c>
      <c r="E48" s="61" t="s">
        <v>31</v>
      </c>
      <c r="F48" s="87">
        <v>168.43</v>
      </c>
      <c r="G48" s="12">
        <v>0.86699999999999999</v>
      </c>
      <c r="H48" s="12">
        <f t="shared" si="0"/>
        <v>146.02880999999999</v>
      </c>
      <c r="I48" s="30"/>
      <c r="J48" s="36"/>
      <c r="L48" s="4">
        <f t="shared" si="1"/>
        <v>0.86699999999999999</v>
      </c>
      <c r="N48" s="4">
        <f t="shared" si="2"/>
        <v>0.72250000000000003</v>
      </c>
    </row>
    <row r="49" spans="1:14" x14ac:dyDescent="0.4">
      <c r="A49" s="1"/>
      <c r="B49" s="2" t="s">
        <v>70</v>
      </c>
      <c r="C49" s="2" t="s">
        <v>95</v>
      </c>
      <c r="D49" s="62"/>
      <c r="E49" s="63"/>
      <c r="F49" s="64"/>
      <c r="G49" s="12"/>
      <c r="H49" s="12"/>
      <c r="I49" s="30"/>
      <c r="J49" s="36"/>
      <c r="L49" s="4">
        <f t="shared" si="1"/>
        <v>0</v>
      </c>
      <c r="N49" s="4">
        <f t="shared" si="2"/>
        <v>0</v>
      </c>
    </row>
    <row r="50" spans="1:14" x14ac:dyDescent="0.4">
      <c r="A50" s="1">
        <v>1</v>
      </c>
      <c r="B50" s="39" t="s">
        <v>71</v>
      </c>
      <c r="C50" s="39" t="s">
        <v>72</v>
      </c>
      <c r="D50" s="37" t="s">
        <v>10</v>
      </c>
      <c r="E50" s="37" t="s">
        <v>11</v>
      </c>
      <c r="F50" s="65">
        <v>5</v>
      </c>
      <c r="G50" s="12">
        <v>38.588000000000001</v>
      </c>
      <c r="H50" s="12">
        <f t="shared" si="0"/>
        <v>192.94</v>
      </c>
      <c r="I50" s="30"/>
      <c r="J50" s="36"/>
      <c r="L50" s="4">
        <f t="shared" si="1"/>
        <v>38.588000000000001</v>
      </c>
      <c r="N50" s="4">
        <f t="shared" si="2"/>
        <v>32.156666666666666</v>
      </c>
    </row>
    <row r="51" spans="1:14" ht="17.2" x14ac:dyDescent="0.4">
      <c r="A51" s="1">
        <v>2</v>
      </c>
      <c r="B51" s="9" t="s">
        <v>96</v>
      </c>
      <c r="C51" s="9" t="s">
        <v>73</v>
      </c>
      <c r="D51" s="37" t="s">
        <v>170</v>
      </c>
      <c r="E51" s="12" t="s">
        <v>169</v>
      </c>
      <c r="F51" s="66">
        <v>0.02</v>
      </c>
      <c r="G51" s="12">
        <v>104.113</v>
      </c>
      <c r="H51" s="12">
        <f t="shared" si="0"/>
        <v>2.0822600000000002</v>
      </c>
      <c r="I51" s="30"/>
      <c r="J51" s="36"/>
      <c r="L51" s="4">
        <f t="shared" si="1"/>
        <v>104.113</v>
      </c>
      <c r="N51" s="4">
        <f t="shared" si="2"/>
        <v>86.760833333333338</v>
      </c>
    </row>
    <row r="52" spans="1:14" x14ac:dyDescent="0.4">
      <c r="A52" s="18"/>
      <c r="B52" s="1" t="s">
        <v>82</v>
      </c>
      <c r="C52" s="42" t="s">
        <v>83</v>
      </c>
      <c r="D52" s="10"/>
      <c r="E52" s="10"/>
      <c r="F52" s="67"/>
      <c r="G52" s="12"/>
      <c r="H52" s="12"/>
      <c r="I52" s="30">
        <f>SUM(H53:H65)</f>
        <v>839.9668172800001</v>
      </c>
      <c r="J52" s="36">
        <v>999.05682151873566</v>
      </c>
      <c r="L52" s="4">
        <f t="shared" si="1"/>
        <v>0</v>
      </c>
      <c r="N52" s="4">
        <f t="shared" si="2"/>
        <v>0</v>
      </c>
    </row>
    <row r="53" spans="1:14" ht="31.2" x14ac:dyDescent="0.4">
      <c r="A53" s="37">
        <v>1</v>
      </c>
      <c r="B53" s="9" t="s">
        <v>99</v>
      </c>
      <c r="C53" s="9" t="s">
        <v>98</v>
      </c>
      <c r="D53" s="12" t="s">
        <v>170</v>
      </c>
      <c r="E53" s="10" t="s">
        <v>190</v>
      </c>
      <c r="F53" s="68">
        <v>2.5</v>
      </c>
      <c r="G53" s="12">
        <v>1.7929999999999999</v>
      </c>
      <c r="H53" s="12">
        <f t="shared" si="0"/>
        <v>4.4824999999999999</v>
      </c>
      <c r="I53" s="30"/>
      <c r="J53" s="36"/>
      <c r="L53" s="4">
        <f t="shared" si="1"/>
        <v>1.7929999999999999</v>
      </c>
      <c r="N53" s="4">
        <f t="shared" si="2"/>
        <v>1.4941666666666666</v>
      </c>
    </row>
    <row r="54" spans="1:14" ht="17.2" x14ac:dyDescent="0.4">
      <c r="A54" s="37">
        <v>2</v>
      </c>
      <c r="B54" s="9" t="s">
        <v>23</v>
      </c>
      <c r="C54" s="9" t="s">
        <v>24</v>
      </c>
      <c r="D54" s="12" t="s">
        <v>170</v>
      </c>
      <c r="E54" s="10" t="s">
        <v>190</v>
      </c>
      <c r="F54" s="68">
        <v>6</v>
      </c>
      <c r="G54" s="12">
        <v>0.66500000000000004</v>
      </c>
      <c r="H54" s="12">
        <f t="shared" si="0"/>
        <v>3.99</v>
      </c>
      <c r="I54" s="30"/>
      <c r="J54" s="36"/>
      <c r="L54" s="4">
        <f t="shared" si="1"/>
        <v>0.66500000000000004</v>
      </c>
      <c r="N54" s="4">
        <f t="shared" si="2"/>
        <v>0.5541666666666667</v>
      </c>
    </row>
    <row r="55" spans="1:14" ht="31.2" x14ac:dyDescent="0.4">
      <c r="A55" s="37">
        <v>3</v>
      </c>
      <c r="B55" s="9" t="s">
        <v>101</v>
      </c>
      <c r="C55" s="9" t="s">
        <v>100</v>
      </c>
      <c r="D55" s="12" t="s">
        <v>170</v>
      </c>
      <c r="E55" s="10" t="s">
        <v>190</v>
      </c>
      <c r="F55" s="68">
        <v>0.5</v>
      </c>
      <c r="G55" s="12">
        <v>7.9930000000000003</v>
      </c>
      <c r="H55" s="12">
        <f t="shared" si="0"/>
        <v>3.9965000000000002</v>
      </c>
      <c r="I55" s="30"/>
      <c r="J55" s="36"/>
      <c r="L55" s="4">
        <f t="shared" si="1"/>
        <v>7.9930000000000003</v>
      </c>
      <c r="N55" s="4">
        <f t="shared" si="2"/>
        <v>6.6608333333333336</v>
      </c>
    </row>
    <row r="56" spans="1:14" ht="17.2" x14ac:dyDescent="0.4">
      <c r="A56" s="37">
        <v>4</v>
      </c>
      <c r="B56" s="9" t="s">
        <v>23</v>
      </c>
      <c r="C56" s="9" t="s">
        <v>25</v>
      </c>
      <c r="D56" s="12" t="s">
        <v>170</v>
      </c>
      <c r="E56" s="10" t="s">
        <v>190</v>
      </c>
      <c r="F56" s="68">
        <v>1</v>
      </c>
      <c r="G56" s="12">
        <v>8.2729999999999997</v>
      </c>
      <c r="H56" s="12">
        <f t="shared" si="0"/>
        <v>8.2729999999999997</v>
      </c>
      <c r="I56" s="30"/>
      <c r="J56" s="36"/>
      <c r="L56" s="4">
        <f t="shared" si="1"/>
        <v>8.2729999999999997</v>
      </c>
      <c r="N56" s="4">
        <f t="shared" si="2"/>
        <v>6.894166666666667</v>
      </c>
    </row>
    <row r="57" spans="1:14" ht="31.2" x14ac:dyDescent="0.4">
      <c r="A57" s="69">
        <v>5</v>
      </c>
      <c r="B57" s="70" t="s">
        <v>26</v>
      </c>
      <c r="C57" s="70" t="s">
        <v>27</v>
      </c>
      <c r="D57" s="12" t="s">
        <v>170</v>
      </c>
      <c r="E57" s="10" t="s">
        <v>190</v>
      </c>
      <c r="F57" s="68">
        <v>6</v>
      </c>
      <c r="G57" s="12">
        <v>0.86699999999999999</v>
      </c>
      <c r="H57" s="12">
        <f t="shared" si="0"/>
        <v>5.202</v>
      </c>
      <c r="I57" s="30"/>
      <c r="J57" s="36"/>
      <c r="L57" s="4">
        <f t="shared" si="1"/>
        <v>0.86699999999999999</v>
      </c>
      <c r="N57" s="4">
        <f t="shared" si="2"/>
        <v>0.72250000000000003</v>
      </c>
    </row>
    <row r="58" spans="1:14" ht="31.2" x14ac:dyDescent="0.4">
      <c r="A58" s="69">
        <v>6</v>
      </c>
      <c r="B58" s="70" t="s">
        <v>28</v>
      </c>
      <c r="C58" s="70" t="s">
        <v>29</v>
      </c>
      <c r="D58" s="12" t="s">
        <v>170</v>
      </c>
      <c r="E58" s="10" t="s">
        <v>190</v>
      </c>
      <c r="F58" s="68">
        <v>1</v>
      </c>
      <c r="G58" s="12">
        <v>2.1739999999999999</v>
      </c>
      <c r="H58" s="12">
        <f t="shared" si="0"/>
        <v>2.1739999999999999</v>
      </c>
      <c r="I58" s="30"/>
      <c r="J58" s="36"/>
      <c r="L58" s="4">
        <f t="shared" si="1"/>
        <v>2.1739999999999999</v>
      </c>
      <c r="N58" s="4">
        <f t="shared" si="2"/>
        <v>1.8116666666666668</v>
      </c>
    </row>
    <row r="59" spans="1:14" ht="187" x14ac:dyDescent="0.4">
      <c r="A59" s="69">
        <v>7</v>
      </c>
      <c r="B59" s="9" t="s">
        <v>181</v>
      </c>
      <c r="C59" s="9" t="s">
        <v>180</v>
      </c>
      <c r="D59" s="12" t="s">
        <v>32</v>
      </c>
      <c r="E59" s="12" t="s">
        <v>1</v>
      </c>
      <c r="F59" s="68">
        <v>1</v>
      </c>
      <c r="G59" s="12">
        <v>509.93400000000003</v>
      </c>
      <c r="H59" s="12">
        <f t="shared" si="0"/>
        <v>509.93400000000003</v>
      </c>
      <c r="I59" s="30"/>
      <c r="J59" s="36"/>
      <c r="L59" s="4">
        <f t="shared" si="1"/>
        <v>509.93400000000003</v>
      </c>
      <c r="N59" s="4">
        <f t="shared" si="2"/>
        <v>424.94500000000005</v>
      </c>
    </row>
    <row r="60" spans="1:14" ht="15.6" customHeight="1" x14ac:dyDescent="0.4">
      <c r="A60" s="69">
        <v>8</v>
      </c>
      <c r="B60" s="70" t="s">
        <v>192</v>
      </c>
      <c r="C60" s="9" t="s">
        <v>193</v>
      </c>
      <c r="D60" s="10" t="s">
        <v>32</v>
      </c>
      <c r="E60" s="12" t="s">
        <v>1</v>
      </c>
      <c r="F60" s="71">
        <v>3</v>
      </c>
      <c r="G60" s="12">
        <v>1.472</v>
      </c>
      <c r="H60" s="12">
        <f t="shared" si="0"/>
        <v>4.4160000000000004</v>
      </c>
      <c r="I60" s="30"/>
      <c r="J60" s="36"/>
      <c r="L60" s="4">
        <f t="shared" si="1"/>
        <v>1.472</v>
      </c>
      <c r="N60" s="4">
        <f t="shared" si="2"/>
        <v>1.2266666666666668</v>
      </c>
    </row>
    <row r="61" spans="1:14" ht="17.2" x14ac:dyDescent="0.4">
      <c r="A61" s="69">
        <v>9</v>
      </c>
      <c r="B61" s="70" t="s">
        <v>33</v>
      </c>
      <c r="C61" s="70" t="s">
        <v>34</v>
      </c>
      <c r="D61" s="12" t="s">
        <v>191</v>
      </c>
      <c r="E61" s="12" t="s">
        <v>175</v>
      </c>
      <c r="F61" s="38">
        <v>2.15516</v>
      </c>
      <c r="G61" s="12">
        <v>0.35799999999999998</v>
      </c>
      <c r="H61" s="12">
        <f t="shared" ref="H61" si="3">G61*F61</f>
        <v>0.77154727999999995</v>
      </c>
      <c r="I61" s="30"/>
      <c r="J61" s="36"/>
      <c r="L61" s="4">
        <f t="shared" si="1"/>
        <v>0.35799999999999998</v>
      </c>
      <c r="N61" s="4">
        <f t="shared" si="2"/>
        <v>0.29833333333333334</v>
      </c>
    </row>
    <row r="62" spans="1:14" ht="17.2" x14ac:dyDescent="0.4">
      <c r="A62" s="37">
        <v>10</v>
      </c>
      <c r="B62" s="9" t="s">
        <v>35</v>
      </c>
      <c r="C62" s="9" t="s">
        <v>36</v>
      </c>
      <c r="D62" s="12" t="s">
        <v>191</v>
      </c>
      <c r="E62" s="12" t="s">
        <v>175</v>
      </c>
      <c r="F62" s="38">
        <v>137.34700000000001</v>
      </c>
      <c r="G62" s="12">
        <v>1.17</v>
      </c>
      <c r="H62" s="12">
        <f t="shared" ref="H62:H110" si="4">G62*F62</f>
        <v>160.69598999999999</v>
      </c>
      <c r="I62" s="30"/>
      <c r="J62" s="36"/>
      <c r="L62" s="4">
        <f t="shared" si="1"/>
        <v>1.17</v>
      </c>
      <c r="N62" s="4">
        <f t="shared" si="2"/>
        <v>0.97499999999999998</v>
      </c>
    </row>
    <row r="63" spans="1:14" s="8" customFormat="1" x14ac:dyDescent="0.4">
      <c r="A63" s="1"/>
      <c r="B63" s="34" t="s">
        <v>84</v>
      </c>
      <c r="C63" s="45" t="s">
        <v>85</v>
      </c>
      <c r="D63" s="37"/>
      <c r="E63" s="12"/>
      <c r="F63" s="38"/>
      <c r="G63" s="12">
        <v>0</v>
      </c>
      <c r="H63" s="12"/>
      <c r="I63" s="72"/>
      <c r="J63" s="73"/>
      <c r="L63" s="4">
        <f t="shared" si="1"/>
        <v>0</v>
      </c>
      <c r="N63" s="4">
        <f t="shared" si="2"/>
        <v>0</v>
      </c>
    </row>
    <row r="64" spans="1:14" s="8" customFormat="1" ht="17.2" x14ac:dyDescent="0.4">
      <c r="A64" s="1">
        <v>1</v>
      </c>
      <c r="B64" s="9" t="s">
        <v>19</v>
      </c>
      <c r="C64" s="9" t="s">
        <v>18</v>
      </c>
      <c r="D64" s="37" t="s">
        <v>170</v>
      </c>
      <c r="E64" s="37" t="s">
        <v>169</v>
      </c>
      <c r="F64" s="38">
        <v>0.12</v>
      </c>
      <c r="G64" s="12">
        <v>69.019000000000005</v>
      </c>
      <c r="H64" s="12">
        <f t="shared" si="4"/>
        <v>8.2822800000000001</v>
      </c>
      <c r="I64" s="72"/>
      <c r="J64" s="73"/>
      <c r="L64" s="4">
        <f t="shared" si="1"/>
        <v>69.019000000000005</v>
      </c>
      <c r="N64" s="4">
        <f t="shared" si="2"/>
        <v>57.51583333333334</v>
      </c>
    </row>
    <row r="65" spans="1:14" s="8" customFormat="1" x14ac:dyDescent="0.4">
      <c r="A65" s="1">
        <v>2</v>
      </c>
      <c r="B65" s="9" t="s">
        <v>21</v>
      </c>
      <c r="C65" s="9" t="s">
        <v>20</v>
      </c>
      <c r="D65" s="37" t="s">
        <v>4</v>
      </c>
      <c r="E65" s="37" t="s">
        <v>1</v>
      </c>
      <c r="F65" s="38">
        <v>1</v>
      </c>
      <c r="G65" s="12">
        <v>127.749</v>
      </c>
      <c r="H65" s="12">
        <f t="shared" si="4"/>
        <v>127.749</v>
      </c>
      <c r="I65" s="72"/>
      <c r="J65" s="73"/>
      <c r="L65" s="4">
        <f t="shared" si="1"/>
        <v>127.749</v>
      </c>
      <c r="N65" s="4">
        <f t="shared" si="2"/>
        <v>106.4575</v>
      </c>
    </row>
    <row r="66" spans="1:14" ht="30.1" x14ac:dyDescent="0.4">
      <c r="A66" s="1"/>
      <c r="B66" s="45" t="s">
        <v>111</v>
      </c>
      <c r="C66" s="45" t="s">
        <v>110</v>
      </c>
      <c r="D66" s="37"/>
      <c r="E66" s="37"/>
      <c r="F66" s="38"/>
      <c r="G66" s="12"/>
      <c r="H66" s="12"/>
      <c r="I66" s="30">
        <f>SUM(H67:H76)</f>
        <v>706.4760829999999</v>
      </c>
      <c r="J66" s="36">
        <v>838.5150787418919</v>
      </c>
      <c r="L66" s="4">
        <f t="shared" si="1"/>
        <v>0</v>
      </c>
      <c r="N66" s="4">
        <f t="shared" si="2"/>
        <v>0</v>
      </c>
    </row>
    <row r="67" spans="1:14" ht="46.75" x14ac:dyDescent="0.4">
      <c r="A67" s="74">
        <v>1</v>
      </c>
      <c r="B67" s="70" t="s">
        <v>112</v>
      </c>
      <c r="C67" s="9" t="s">
        <v>113</v>
      </c>
      <c r="D67" s="75" t="s">
        <v>170</v>
      </c>
      <c r="E67" s="76" t="s">
        <v>169</v>
      </c>
      <c r="F67" s="38">
        <v>3</v>
      </c>
      <c r="G67" s="12">
        <v>8.0090000000000003</v>
      </c>
      <c r="H67" s="12">
        <f t="shared" si="4"/>
        <v>24.027000000000001</v>
      </c>
      <c r="I67" s="30"/>
      <c r="J67" s="36"/>
      <c r="L67" s="4">
        <f t="shared" si="1"/>
        <v>8.0090000000000003</v>
      </c>
      <c r="N67" s="4">
        <f t="shared" si="2"/>
        <v>6.6741666666666672</v>
      </c>
    </row>
    <row r="68" spans="1:14" ht="46.75" x14ac:dyDescent="0.4">
      <c r="A68" s="12">
        <v>2</v>
      </c>
      <c r="B68" s="77" t="s">
        <v>114</v>
      </c>
      <c r="C68" s="23" t="s">
        <v>115</v>
      </c>
      <c r="D68" s="12" t="s">
        <v>170</v>
      </c>
      <c r="E68" s="12" t="s">
        <v>169</v>
      </c>
      <c r="F68" s="38">
        <v>1</v>
      </c>
      <c r="G68" s="12">
        <v>8.0079999999999991</v>
      </c>
      <c r="H68" s="12">
        <f t="shared" si="4"/>
        <v>8.0079999999999991</v>
      </c>
      <c r="I68" s="30"/>
      <c r="J68" s="36"/>
      <c r="L68" s="4">
        <f t="shared" si="1"/>
        <v>8.0079999999999991</v>
      </c>
      <c r="N68" s="4">
        <f t="shared" si="2"/>
        <v>6.6733333333333329</v>
      </c>
    </row>
    <row r="69" spans="1:14" ht="31.2" x14ac:dyDescent="0.4">
      <c r="A69" s="78">
        <v>3</v>
      </c>
      <c r="B69" s="9" t="s">
        <v>116</v>
      </c>
      <c r="C69" s="23" t="s">
        <v>117</v>
      </c>
      <c r="D69" s="12" t="s">
        <v>170</v>
      </c>
      <c r="E69" s="12" t="s">
        <v>169</v>
      </c>
      <c r="F69" s="38">
        <v>1.1599999999999999</v>
      </c>
      <c r="G69" s="12">
        <v>10.388999999999999</v>
      </c>
      <c r="H69" s="12">
        <f t="shared" si="4"/>
        <v>12.051239999999998</v>
      </c>
      <c r="I69" s="30"/>
      <c r="J69" s="36"/>
      <c r="L69" s="4">
        <f t="shared" si="1"/>
        <v>10.388999999999999</v>
      </c>
      <c r="N69" s="4">
        <f t="shared" si="2"/>
        <v>8.6575000000000006</v>
      </c>
    </row>
    <row r="70" spans="1:14" x14ac:dyDescent="0.4">
      <c r="A70" s="93">
        <v>4</v>
      </c>
      <c r="B70" s="9" t="s">
        <v>118</v>
      </c>
      <c r="C70" s="79" t="s">
        <v>119</v>
      </c>
      <c r="D70" s="12"/>
      <c r="E70" s="12"/>
      <c r="F70" s="38"/>
      <c r="G70" s="12"/>
      <c r="H70" s="12"/>
      <c r="I70" s="30"/>
      <c r="J70" s="36"/>
      <c r="L70" s="4">
        <f t="shared" si="1"/>
        <v>0</v>
      </c>
      <c r="N70" s="4">
        <f t="shared" si="2"/>
        <v>0</v>
      </c>
    </row>
    <row r="71" spans="1:14" ht="17.2" x14ac:dyDescent="0.4">
      <c r="A71" s="94"/>
      <c r="B71" s="9" t="s">
        <v>120</v>
      </c>
      <c r="C71" s="80" t="s">
        <v>121</v>
      </c>
      <c r="D71" s="12" t="s">
        <v>170</v>
      </c>
      <c r="E71" s="12" t="s">
        <v>169</v>
      </c>
      <c r="F71" s="38">
        <v>1.778</v>
      </c>
      <c r="G71" s="12">
        <v>102.82899999999999</v>
      </c>
      <c r="H71" s="12">
        <f t="shared" si="4"/>
        <v>182.82996199999999</v>
      </c>
      <c r="I71" s="30"/>
      <c r="J71" s="36"/>
      <c r="L71" s="4">
        <f t="shared" si="1"/>
        <v>102.82899999999999</v>
      </c>
      <c r="N71" s="4">
        <f t="shared" si="2"/>
        <v>85.69083333333333</v>
      </c>
    </row>
    <row r="72" spans="1:14" ht="17.2" x14ac:dyDescent="0.4">
      <c r="A72" s="95"/>
      <c r="B72" s="9" t="s">
        <v>122</v>
      </c>
      <c r="C72" s="80" t="s">
        <v>123</v>
      </c>
      <c r="D72" s="12" t="s">
        <v>170</v>
      </c>
      <c r="E72" s="12" t="s">
        <v>169</v>
      </c>
      <c r="F72" s="38">
        <v>2.1179999999999999</v>
      </c>
      <c r="G72" s="12">
        <v>102.82899999999999</v>
      </c>
      <c r="H72" s="12">
        <f t="shared" si="4"/>
        <v>217.79182199999997</v>
      </c>
      <c r="I72" s="30"/>
      <c r="J72" s="36"/>
      <c r="L72" s="4">
        <f t="shared" si="1"/>
        <v>102.82899999999999</v>
      </c>
      <c r="N72" s="4">
        <f t="shared" si="2"/>
        <v>85.69083333333333</v>
      </c>
    </row>
    <row r="73" spans="1:14" ht="31.2" x14ac:dyDescent="0.4">
      <c r="A73" s="78"/>
      <c r="B73" s="9" t="s">
        <v>124</v>
      </c>
      <c r="C73" s="79" t="s">
        <v>125</v>
      </c>
      <c r="D73" s="12" t="s">
        <v>170</v>
      </c>
      <c r="E73" s="12" t="s">
        <v>169</v>
      </c>
      <c r="F73" s="38">
        <v>1</v>
      </c>
      <c r="G73" s="12">
        <v>102.82899999999999</v>
      </c>
      <c r="H73" s="12">
        <f t="shared" si="4"/>
        <v>102.82899999999999</v>
      </c>
      <c r="I73" s="30"/>
      <c r="J73" s="36"/>
      <c r="L73" s="4">
        <f t="shared" ref="L73:L110" si="5">ROUND(G73,3)</f>
        <v>102.82899999999999</v>
      </c>
      <c r="N73" s="4">
        <f t="shared" ref="N73:N110" si="6">G73/1.2</f>
        <v>85.69083333333333</v>
      </c>
    </row>
    <row r="74" spans="1:14" ht="31.2" x14ac:dyDescent="0.4">
      <c r="A74" s="78">
        <v>5</v>
      </c>
      <c r="B74" s="9" t="s">
        <v>126</v>
      </c>
      <c r="C74" s="23" t="s">
        <v>127</v>
      </c>
      <c r="D74" s="12" t="s">
        <v>170</v>
      </c>
      <c r="E74" s="81" t="s">
        <v>169</v>
      </c>
      <c r="F74" s="38">
        <v>1.8420000000000001</v>
      </c>
      <c r="G74" s="12">
        <v>78.876999999999995</v>
      </c>
      <c r="H74" s="12">
        <f t="shared" si="4"/>
        <v>145.29143400000001</v>
      </c>
      <c r="I74" s="30"/>
      <c r="J74" s="36"/>
      <c r="L74" s="4">
        <f t="shared" si="5"/>
        <v>78.876999999999995</v>
      </c>
      <c r="N74" s="4">
        <f t="shared" si="6"/>
        <v>65.730833333333337</v>
      </c>
    </row>
    <row r="75" spans="1:14" x14ac:dyDescent="0.4">
      <c r="A75" s="96">
        <v>6</v>
      </c>
      <c r="B75" s="9" t="s">
        <v>128</v>
      </c>
      <c r="C75" s="80" t="s">
        <v>129</v>
      </c>
      <c r="D75" s="12"/>
      <c r="E75" s="12"/>
      <c r="F75" s="38"/>
      <c r="G75" s="12"/>
      <c r="H75" s="12"/>
      <c r="I75" s="30"/>
      <c r="J75" s="36"/>
      <c r="L75" s="4">
        <f t="shared" si="5"/>
        <v>0</v>
      </c>
      <c r="N75" s="4">
        <f t="shared" si="6"/>
        <v>0</v>
      </c>
    </row>
    <row r="76" spans="1:14" ht="17.2" x14ac:dyDescent="0.4">
      <c r="A76" s="96"/>
      <c r="B76" s="9" t="s">
        <v>130</v>
      </c>
      <c r="C76" s="9" t="s">
        <v>131</v>
      </c>
      <c r="D76" s="12" t="s">
        <v>191</v>
      </c>
      <c r="E76" s="82" t="s">
        <v>194</v>
      </c>
      <c r="F76" s="38">
        <v>11.615</v>
      </c>
      <c r="G76" s="12">
        <v>1.175</v>
      </c>
      <c r="H76" s="12">
        <f t="shared" si="4"/>
        <v>13.647625000000001</v>
      </c>
      <c r="I76" s="30"/>
      <c r="J76" s="36"/>
      <c r="L76" s="4">
        <f t="shared" si="5"/>
        <v>1.175</v>
      </c>
      <c r="N76" s="4">
        <f t="shared" si="6"/>
        <v>0.97916666666666674</v>
      </c>
    </row>
    <row r="77" spans="1:14" x14ac:dyDescent="0.4">
      <c r="A77" s="1"/>
      <c r="B77" s="2" t="s">
        <v>132</v>
      </c>
      <c r="C77" s="2" t="s">
        <v>133</v>
      </c>
      <c r="D77" s="37"/>
      <c r="E77" s="37"/>
      <c r="F77" s="38"/>
      <c r="G77" s="12"/>
      <c r="H77" s="12"/>
      <c r="I77" s="30">
        <f>SUM(H78:H89)</f>
        <v>5748.0619699999997</v>
      </c>
      <c r="J77" s="36">
        <v>6829.6076472718996</v>
      </c>
      <c r="L77" s="4">
        <f t="shared" si="5"/>
        <v>0</v>
      </c>
      <c r="N77" s="4">
        <f t="shared" si="6"/>
        <v>0</v>
      </c>
    </row>
    <row r="78" spans="1:14" ht="32.799999999999997" x14ac:dyDescent="0.4">
      <c r="A78" s="10">
        <v>1</v>
      </c>
      <c r="B78" s="11" t="s">
        <v>171</v>
      </c>
      <c r="C78" s="15" t="s">
        <v>172</v>
      </c>
      <c r="D78" s="12" t="s">
        <v>170</v>
      </c>
      <c r="E78" s="12" t="s">
        <v>169</v>
      </c>
      <c r="F78" s="38">
        <v>198.94</v>
      </c>
      <c r="G78" s="12">
        <v>0.66500000000000004</v>
      </c>
      <c r="H78" s="12">
        <f t="shared" si="4"/>
        <v>132.29510000000002</v>
      </c>
      <c r="I78" s="30"/>
      <c r="J78" s="36"/>
      <c r="L78" s="4">
        <f t="shared" si="5"/>
        <v>0.66500000000000004</v>
      </c>
      <c r="N78" s="4">
        <f t="shared" si="6"/>
        <v>0.5541666666666667</v>
      </c>
    </row>
    <row r="79" spans="1:14" ht="17.2" x14ac:dyDescent="0.4">
      <c r="A79" s="10">
        <v>2</v>
      </c>
      <c r="B79" s="13" t="s">
        <v>134</v>
      </c>
      <c r="C79" s="14" t="s">
        <v>135</v>
      </c>
      <c r="D79" s="12" t="s">
        <v>170</v>
      </c>
      <c r="E79" s="12" t="s">
        <v>169</v>
      </c>
      <c r="F79" s="38">
        <v>4.0999999999999996</v>
      </c>
      <c r="G79" s="12">
        <v>6.3769999999999998</v>
      </c>
      <c r="H79" s="12">
        <f t="shared" si="4"/>
        <v>26.145699999999998</v>
      </c>
      <c r="I79" s="30"/>
      <c r="J79" s="36"/>
      <c r="L79" s="4">
        <f t="shared" si="5"/>
        <v>6.3769999999999998</v>
      </c>
      <c r="N79" s="4">
        <f t="shared" si="6"/>
        <v>5.3141666666666669</v>
      </c>
    </row>
    <row r="80" spans="1:14" ht="17.2" x14ac:dyDescent="0.4">
      <c r="A80" s="10">
        <v>3</v>
      </c>
      <c r="B80" s="16" t="s">
        <v>136</v>
      </c>
      <c r="C80" s="17" t="s">
        <v>137</v>
      </c>
      <c r="D80" s="18" t="s">
        <v>173</v>
      </c>
      <c r="E80" s="12" t="s">
        <v>169</v>
      </c>
      <c r="F80" s="38">
        <v>4.55</v>
      </c>
      <c r="G80" s="12">
        <v>10.355</v>
      </c>
      <c r="H80" s="12">
        <f t="shared" si="4"/>
        <v>47.115250000000003</v>
      </c>
      <c r="I80" s="30"/>
      <c r="J80" s="36"/>
      <c r="L80" s="4">
        <f t="shared" si="5"/>
        <v>10.355</v>
      </c>
      <c r="N80" s="4">
        <f t="shared" si="6"/>
        <v>8.6291666666666682</v>
      </c>
    </row>
    <row r="81" spans="1:14" ht="17.2" x14ac:dyDescent="0.4">
      <c r="A81" s="10">
        <v>4</v>
      </c>
      <c r="B81" s="9" t="s">
        <v>138</v>
      </c>
      <c r="C81" s="11" t="s">
        <v>139</v>
      </c>
      <c r="D81" s="18" t="s">
        <v>173</v>
      </c>
      <c r="E81" s="12" t="s">
        <v>169</v>
      </c>
      <c r="F81" s="38">
        <v>21.98</v>
      </c>
      <c r="G81" s="12">
        <v>69.230999999999995</v>
      </c>
      <c r="H81" s="12">
        <f t="shared" si="4"/>
        <v>1521.6973799999998</v>
      </c>
      <c r="I81" s="30"/>
      <c r="J81" s="36"/>
      <c r="L81" s="4">
        <f t="shared" si="5"/>
        <v>69.230999999999995</v>
      </c>
      <c r="N81" s="4">
        <f t="shared" si="6"/>
        <v>57.692499999999995</v>
      </c>
    </row>
    <row r="82" spans="1:14" ht="17.2" x14ac:dyDescent="0.4">
      <c r="A82" s="10">
        <v>5</v>
      </c>
      <c r="B82" s="9" t="s">
        <v>140</v>
      </c>
      <c r="C82" s="11" t="s">
        <v>141</v>
      </c>
      <c r="D82" s="18" t="s">
        <v>173</v>
      </c>
      <c r="E82" s="12" t="s">
        <v>169</v>
      </c>
      <c r="F82" s="38">
        <v>42.875</v>
      </c>
      <c r="G82" s="12">
        <v>70.802000000000007</v>
      </c>
      <c r="H82" s="12">
        <f t="shared" si="4"/>
        <v>3035.6357500000004</v>
      </c>
      <c r="I82" s="30"/>
      <c r="J82" s="36"/>
      <c r="L82" s="4">
        <f t="shared" si="5"/>
        <v>70.802000000000007</v>
      </c>
      <c r="N82" s="4">
        <f t="shared" si="6"/>
        <v>59.001666666666672</v>
      </c>
    </row>
    <row r="83" spans="1:14" x14ac:dyDescent="0.4">
      <c r="A83" s="10">
        <v>6</v>
      </c>
      <c r="B83" s="21" t="s">
        <v>142</v>
      </c>
      <c r="C83" s="22" t="s">
        <v>143</v>
      </c>
      <c r="D83" s="18" t="s">
        <v>144</v>
      </c>
      <c r="E83" s="18" t="s">
        <v>145</v>
      </c>
      <c r="F83" s="38">
        <v>35</v>
      </c>
      <c r="G83" s="12">
        <v>14.472</v>
      </c>
      <c r="H83" s="12">
        <f t="shared" si="4"/>
        <v>506.52</v>
      </c>
      <c r="I83" s="30"/>
      <c r="J83" s="36"/>
      <c r="L83" s="4">
        <f t="shared" si="5"/>
        <v>14.472</v>
      </c>
      <c r="N83" s="4">
        <f t="shared" si="6"/>
        <v>12.06</v>
      </c>
    </row>
    <row r="84" spans="1:14" x14ac:dyDescent="0.4">
      <c r="A84" s="10">
        <v>7</v>
      </c>
      <c r="B84" s="21" t="s">
        <v>146</v>
      </c>
      <c r="C84" s="22" t="s">
        <v>147</v>
      </c>
      <c r="D84" s="18" t="s">
        <v>144</v>
      </c>
      <c r="E84" s="18" t="s">
        <v>145</v>
      </c>
      <c r="F84" s="38">
        <v>20.824999999999999</v>
      </c>
      <c r="G84" s="12">
        <v>2.242</v>
      </c>
      <c r="H84" s="12">
        <f t="shared" si="4"/>
        <v>46.68965</v>
      </c>
      <c r="I84" s="30"/>
      <c r="J84" s="36"/>
      <c r="L84" s="4">
        <f t="shared" si="5"/>
        <v>2.242</v>
      </c>
      <c r="N84" s="4">
        <f t="shared" si="6"/>
        <v>1.8683333333333334</v>
      </c>
    </row>
    <row r="85" spans="1:14" ht="17.2" x14ac:dyDescent="0.4">
      <c r="A85" s="10">
        <v>8</v>
      </c>
      <c r="B85" s="21" t="s">
        <v>148</v>
      </c>
      <c r="C85" s="22" t="s">
        <v>149</v>
      </c>
      <c r="D85" s="18" t="s">
        <v>174</v>
      </c>
      <c r="E85" s="12" t="s">
        <v>175</v>
      </c>
      <c r="F85" s="38">
        <v>1.8</v>
      </c>
      <c r="G85" s="12">
        <v>0.79900000000000004</v>
      </c>
      <c r="H85" s="12">
        <f t="shared" si="4"/>
        <v>1.4382000000000001</v>
      </c>
      <c r="I85" s="30"/>
      <c r="J85" s="36"/>
      <c r="L85" s="4">
        <f t="shared" si="5"/>
        <v>0.79900000000000004</v>
      </c>
      <c r="N85" s="4">
        <f t="shared" si="6"/>
        <v>0.66583333333333339</v>
      </c>
    </row>
    <row r="86" spans="1:14" ht="17.2" x14ac:dyDescent="0.4">
      <c r="A86" s="10">
        <v>9</v>
      </c>
      <c r="B86" s="9" t="s">
        <v>150</v>
      </c>
      <c r="C86" s="22" t="s">
        <v>151</v>
      </c>
      <c r="D86" s="18" t="s">
        <v>174</v>
      </c>
      <c r="E86" s="12" t="s">
        <v>175</v>
      </c>
      <c r="F86" s="38">
        <v>117.25</v>
      </c>
      <c r="G86" s="12">
        <v>1.17</v>
      </c>
      <c r="H86" s="12">
        <f t="shared" si="4"/>
        <v>137.1825</v>
      </c>
      <c r="I86" s="30"/>
      <c r="J86" s="36"/>
      <c r="L86" s="4">
        <f t="shared" si="5"/>
        <v>1.17</v>
      </c>
      <c r="N86" s="4">
        <f t="shared" si="6"/>
        <v>0.97499999999999998</v>
      </c>
    </row>
    <row r="87" spans="1:14" ht="17.2" x14ac:dyDescent="0.4">
      <c r="A87" s="10">
        <v>10</v>
      </c>
      <c r="B87" s="11" t="s">
        <v>152</v>
      </c>
      <c r="C87" s="11" t="s">
        <v>153</v>
      </c>
      <c r="D87" s="12" t="s">
        <v>170</v>
      </c>
      <c r="E87" s="12" t="s">
        <v>169</v>
      </c>
      <c r="F87" s="38">
        <v>27.439999999999998</v>
      </c>
      <c r="G87" s="12">
        <v>0.86599999999999999</v>
      </c>
      <c r="H87" s="12">
        <f t="shared" si="4"/>
        <v>23.763039999999997</v>
      </c>
      <c r="I87" s="30"/>
      <c r="J87" s="36"/>
      <c r="L87" s="4">
        <f t="shared" si="5"/>
        <v>0.86599999999999999</v>
      </c>
      <c r="N87" s="4">
        <f t="shared" si="6"/>
        <v>0.72166666666666668</v>
      </c>
    </row>
    <row r="88" spans="1:14" ht="17.2" x14ac:dyDescent="0.4">
      <c r="A88" s="10">
        <v>11</v>
      </c>
      <c r="B88" s="11" t="s">
        <v>154</v>
      </c>
      <c r="C88" s="11" t="s">
        <v>155</v>
      </c>
      <c r="D88" s="12" t="s">
        <v>170</v>
      </c>
      <c r="E88" s="12" t="s">
        <v>169</v>
      </c>
      <c r="F88" s="38">
        <v>0.6</v>
      </c>
      <c r="G88" s="12">
        <v>2.1739999999999999</v>
      </c>
      <c r="H88" s="12">
        <f t="shared" si="4"/>
        <v>1.3044</v>
      </c>
      <c r="I88" s="30"/>
      <c r="J88" s="36"/>
      <c r="L88" s="4">
        <f t="shared" si="5"/>
        <v>2.1739999999999999</v>
      </c>
      <c r="N88" s="4">
        <f t="shared" si="6"/>
        <v>1.8116666666666668</v>
      </c>
    </row>
    <row r="89" spans="1:14" ht="32.799999999999997" x14ac:dyDescent="0.4">
      <c r="A89" s="10">
        <v>12</v>
      </c>
      <c r="B89" s="23" t="s">
        <v>195</v>
      </c>
      <c r="C89" s="21" t="s">
        <v>196</v>
      </c>
      <c r="D89" s="12" t="s">
        <v>170</v>
      </c>
      <c r="E89" s="12" t="s">
        <v>169</v>
      </c>
      <c r="F89" s="38">
        <v>175</v>
      </c>
      <c r="G89" s="12">
        <v>1.5329999999999999</v>
      </c>
      <c r="H89" s="12">
        <f t="shared" si="4"/>
        <v>268.27499999999998</v>
      </c>
      <c r="I89" s="30"/>
      <c r="J89" s="36"/>
      <c r="L89" s="4">
        <f t="shared" si="5"/>
        <v>1.5329999999999999</v>
      </c>
      <c r="N89" s="4">
        <f t="shared" si="6"/>
        <v>1.2775000000000001</v>
      </c>
    </row>
    <row r="90" spans="1:14" x14ac:dyDescent="0.4">
      <c r="A90" s="1"/>
      <c r="B90" s="2" t="s">
        <v>156</v>
      </c>
      <c r="C90" s="2" t="s">
        <v>157</v>
      </c>
      <c r="D90" s="37"/>
      <c r="E90" s="37"/>
      <c r="F90" s="38"/>
      <c r="G90" s="12"/>
      <c r="H90" s="12"/>
      <c r="I90" s="30">
        <f>SUM(H91:H110)</f>
        <v>12155.194815999999</v>
      </c>
      <c r="J90" s="36">
        <v>14441.306692268983</v>
      </c>
      <c r="L90" s="4">
        <f t="shared" si="5"/>
        <v>0</v>
      </c>
      <c r="N90" s="4">
        <f t="shared" si="6"/>
        <v>0</v>
      </c>
    </row>
    <row r="91" spans="1:14" ht="17.2" x14ac:dyDescent="0.4">
      <c r="A91" s="10">
        <v>1</v>
      </c>
      <c r="B91" s="11" t="s">
        <v>86</v>
      </c>
      <c r="C91" s="9" t="s">
        <v>87</v>
      </c>
      <c r="D91" s="12" t="s">
        <v>168</v>
      </c>
      <c r="E91" s="12" t="s">
        <v>169</v>
      </c>
      <c r="F91" s="38">
        <v>23.4</v>
      </c>
      <c r="G91" s="12">
        <v>4.9790000000000001</v>
      </c>
      <c r="H91" s="12">
        <f t="shared" si="4"/>
        <v>116.5086</v>
      </c>
      <c r="I91" s="30"/>
      <c r="J91" s="36"/>
      <c r="L91" s="4">
        <f t="shared" si="5"/>
        <v>4.9790000000000001</v>
      </c>
      <c r="N91" s="4">
        <f t="shared" si="6"/>
        <v>4.1491666666666669</v>
      </c>
    </row>
    <row r="92" spans="1:14" ht="31.2" x14ac:dyDescent="0.4">
      <c r="A92" s="10">
        <v>2</v>
      </c>
      <c r="B92" s="9" t="s">
        <v>158</v>
      </c>
      <c r="C92" s="11" t="s">
        <v>159</v>
      </c>
      <c r="D92" s="12" t="s">
        <v>168</v>
      </c>
      <c r="E92" s="12" t="s">
        <v>169</v>
      </c>
      <c r="F92" s="38">
        <v>45.9</v>
      </c>
      <c r="G92" s="12">
        <v>0.86799999999999999</v>
      </c>
      <c r="H92" s="12">
        <f t="shared" si="4"/>
        <v>39.841200000000001</v>
      </c>
      <c r="I92" s="30"/>
      <c r="J92" s="36"/>
      <c r="L92" s="4">
        <f t="shared" si="5"/>
        <v>0.86799999999999999</v>
      </c>
      <c r="N92" s="4">
        <f t="shared" si="6"/>
        <v>0.72333333333333338</v>
      </c>
    </row>
    <row r="93" spans="1:14" ht="17.2" x14ac:dyDescent="0.4">
      <c r="A93" s="10">
        <v>3</v>
      </c>
      <c r="B93" s="13" t="s">
        <v>134</v>
      </c>
      <c r="C93" s="14" t="s">
        <v>135</v>
      </c>
      <c r="D93" s="12" t="s">
        <v>170</v>
      </c>
      <c r="E93" s="12" t="s">
        <v>169</v>
      </c>
      <c r="F93" s="38">
        <v>0.93600000000000005</v>
      </c>
      <c r="G93" s="12">
        <v>26.625</v>
      </c>
      <c r="H93" s="12">
        <f t="shared" si="4"/>
        <v>24.921000000000003</v>
      </c>
      <c r="I93" s="30"/>
      <c r="J93" s="36"/>
      <c r="L93" s="4">
        <f t="shared" si="5"/>
        <v>26.625</v>
      </c>
      <c r="N93" s="4">
        <f t="shared" si="6"/>
        <v>22.1875</v>
      </c>
    </row>
    <row r="94" spans="1:14" ht="32.799999999999997" x14ac:dyDescent="0.4">
      <c r="A94" s="10">
        <v>4</v>
      </c>
      <c r="B94" s="11" t="s">
        <v>171</v>
      </c>
      <c r="C94" s="15" t="s">
        <v>172</v>
      </c>
      <c r="D94" s="12" t="s">
        <v>170</v>
      </c>
      <c r="E94" s="12" t="s">
        <v>169</v>
      </c>
      <c r="F94" s="38">
        <v>186.08240000000001</v>
      </c>
      <c r="G94" s="12">
        <v>0.66500000000000004</v>
      </c>
      <c r="H94" s="12">
        <f t="shared" si="4"/>
        <v>123.74479600000001</v>
      </c>
      <c r="I94" s="30"/>
      <c r="J94" s="36"/>
      <c r="L94" s="4">
        <f t="shared" si="5"/>
        <v>0.66500000000000004</v>
      </c>
      <c r="N94" s="4">
        <f t="shared" si="6"/>
        <v>0.5541666666666667</v>
      </c>
    </row>
    <row r="95" spans="1:14" ht="17.2" x14ac:dyDescent="0.4">
      <c r="A95" s="10">
        <v>5</v>
      </c>
      <c r="B95" s="13" t="s">
        <v>134</v>
      </c>
      <c r="C95" s="14" t="s">
        <v>135</v>
      </c>
      <c r="D95" s="12" t="s">
        <v>170</v>
      </c>
      <c r="E95" s="12" t="s">
        <v>169</v>
      </c>
      <c r="F95" s="38">
        <v>3.8</v>
      </c>
      <c r="G95" s="12">
        <v>6.3760000000000003</v>
      </c>
      <c r="H95" s="12">
        <f t="shared" si="4"/>
        <v>24.2288</v>
      </c>
      <c r="I95" s="30"/>
      <c r="J95" s="36"/>
      <c r="L95" s="4">
        <f t="shared" si="5"/>
        <v>6.3760000000000003</v>
      </c>
      <c r="N95" s="4">
        <f t="shared" si="6"/>
        <v>5.3133333333333335</v>
      </c>
    </row>
    <row r="96" spans="1:14" ht="17.2" x14ac:dyDescent="0.4">
      <c r="A96" s="10">
        <v>6</v>
      </c>
      <c r="B96" s="16" t="s">
        <v>136</v>
      </c>
      <c r="C96" s="17" t="s">
        <v>137</v>
      </c>
      <c r="D96" s="18" t="s">
        <v>173</v>
      </c>
      <c r="E96" s="12" t="s">
        <v>169</v>
      </c>
      <c r="F96" s="38">
        <v>16.880000000000003</v>
      </c>
      <c r="G96" s="12">
        <v>10.355</v>
      </c>
      <c r="H96" s="12">
        <f t="shared" si="4"/>
        <v>174.79240000000004</v>
      </c>
      <c r="I96" s="30"/>
      <c r="J96" s="36"/>
      <c r="L96" s="4">
        <f t="shared" si="5"/>
        <v>10.355</v>
      </c>
      <c r="N96" s="4">
        <f t="shared" si="6"/>
        <v>8.6291666666666682</v>
      </c>
    </row>
    <row r="97" spans="1:14" ht="17.2" x14ac:dyDescent="0.4">
      <c r="A97" s="10">
        <v>7</v>
      </c>
      <c r="B97" s="9" t="s">
        <v>138</v>
      </c>
      <c r="C97" s="11" t="s">
        <v>139</v>
      </c>
      <c r="D97" s="18" t="s">
        <v>173</v>
      </c>
      <c r="E97" s="12" t="s">
        <v>169</v>
      </c>
      <c r="F97" s="38">
        <v>87.6</v>
      </c>
      <c r="G97" s="12">
        <v>62.323999999999998</v>
      </c>
      <c r="H97" s="12">
        <f t="shared" si="4"/>
        <v>5459.5823999999993</v>
      </c>
      <c r="I97" s="30"/>
      <c r="J97" s="36"/>
      <c r="L97" s="4">
        <f t="shared" si="5"/>
        <v>62.323999999999998</v>
      </c>
      <c r="N97" s="4">
        <f t="shared" si="6"/>
        <v>51.936666666666667</v>
      </c>
    </row>
    <row r="98" spans="1:14" ht="31.2" x14ac:dyDescent="0.4">
      <c r="A98" s="97">
        <v>8</v>
      </c>
      <c r="B98" s="19" t="s">
        <v>198</v>
      </c>
      <c r="C98" s="20" t="s">
        <v>197</v>
      </c>
      <c r="D98" s="18"/>
      <c r="E98" s="12"/>
      <c r="F98" s="38"/>
      <c r="G98" s="12"/>
      <c r="H98" s="12"/>
      <c r="I98" s="30"/>
      <c r="J98" s="36"/>
      <c r="L98" s="4">
        <f t="shared" si="5"/>
        <v>0</v>
      </c>
      <c r="N98" s="4">
        <f t="shared" si="6"/>
        <v>0</v>
      </c>
    </row>
    <row r="99" spans="1:14" ht="17.2" x14ac:dyDescent="0.4">
      <c r="A99" s="98"/>
      <c r="B99" s="19" t="s">
        <v>160</v>
      </c>
      <c r="C99" s="20" t="s">
        <v>161</v>
      </c>
      <c r="D99" s="18" t="s">
        <v>173</v>
      </c>
      <c r="E99" s="12" t="s">
        <v>169</v>
      </c>
      <c r="F99" s="38">
        <v>98</v>
      </c>
      <c r="G99" s="12">
        <v>17.213999999999999</v>
      </c>
      <c r="H99" s="12">
        <f t="shared" si="4"/>
        <v>1686.9719999999998</v>
      </c>
      <c r="I99" s="30"/>
      <c r="J99" s="36"/>
      <c r="L99" s="4">
        <f t="shared" si="5"/>
        <v>17.213999999999999</v>
      </c>
      <c r="N99" s="4">
        <f t="shared" si="6"/>
        <v>14.344999999999999</v>
      </c>
    </row>
    <row r="100" spans="1:14" ht="17.2" x14ac:dyDescent="0.4">
      <c r="A100" s="99"/>
      <c r="B100" s="19" t="s">
        <v>162</v>
      </c>
      <c r="C100" s="20" t="s">
        <v>163</v>
      </c>
      <c r="D100" s="18" t="s">
        <v>173</v>
      </c>
      <c r="E100" s="12" t="s">
        <v>169</v>
      </c>
      <c r="F100" s="38">
        <v>32.700000000000003</v>
      </c>
      <c r="G100" s="12">
        <v>17.213999999999999</v>
      </c>
      <c r="H100" s="12">
        <f t="shared" si="4"/>
        <v>562.89779999999996</v>
      </c>
      <c r="I100" s="30"/>
      <c r="J100" s="36"/>
      <c r="L100" s="4">
        <f t="shared" si="5"/>
        <v>17.213999999999999</v>
      </c>
      <c r="N100" s="4">
        <f t="shared" si="6"/>
        <v>14.344999999999999</v>
      </c>
    </row>
    <row r="101" spans="1:14" x14ac:dyDescent="0.4">
      <c r="A101" s="10">
        <v>9</v>
      </c>
      <c r="B101" s="21" t="s">
        <v>142</v>
      </c>
      <c r="C101" s="22" t="s">
        <v>143</v>
      </c>
      <c r="D101" s="18" t="s">
        <v>144</v>
      </c>
      <c r="E101" s="18" t="s">
        <v>145</v>
      </c>
      <c r="F101" s="38">
        <v>211</v>
      </c>
      <c r="G101" s="12">
        <v>14.472</v>
      </c>
      <c r="H101" s="12">
        <f t="shared" si="4"/>
        <v>3053.5920000000001</v>
      </c>
      <c r="I101" s="30"/>
      <c r="J101" s="36"/>
      <c r="L101" s="4">
        <f t="shared" si="5"/>
        <v>14.472</v>
      </c>
      <c r="N101" s="4">
        <f t="shared" si="6"/>
        <v>12.06</v>
      </c>
    </row>
    <row r="102" spans="1:14" x14ac:dyDescent="0.4">
      <c r="A102" s="10">
        <v>10</v>
      </c>
      <c r="B102" s="21" t="s">
        <v>146</v>
      </c>
      <c r="C102" s="22" t="s">
        <v>147</v>
      </c>
      <c r="D102" s="18" t="s">
        <v>144</v>
      </c>
      <c r="E102" s="18" t="s">
        <v>145</v>
      </c>
      <c r="F102" s="38">
        <v>105.5</v>
      </c>
      <c r="G102" s="12">
        <v>2.242</v>
      </c>
      <c r="H102" s="12">
        <f t="shared" si="4"/>
        <v>236.53100000000001</v>
      </c>
      <c r="I102" s="30"/>
      <c r="J102" s="36"/>
      <c r="L102" s="4">
        <f t="shared" si="5"/>
        <v>2.242</v>
      </c>
      <c r="N102" s="4">
        <f t="shared" si="6"/>
        <v>1.8683333333333334</v>
      </c>
    </row>
    <row r="103" spans="1:14" ht="17.2" x14ac:dyDescent="0.4">
      <c r="A103" s="10">
        <v>11</v>
      </c>
      <c r="B103" s="21" t="s">
        <v>148</v>
      </c>
      <c r="C103" s="22" t="s">
        <v>149</v>
      </c>
      <c r="D103" s="18" t="s">
        <v>174</v>
      </c>
      <c r="E103" s="12" t="s">
        <v>175</v>
      </c>
      <c r="F103" s="38">
        <v>18.440000000000001</v>
      </c>
      <c r="G103" s="12">
        <v>0.79700000000000004</v>
      </c>
      <c r="H103" s="12">
        <f t="shared" si="4"/>
        <v>14.696680000000002</v>
      </c>
      <c r="I103" s="30"/>
      <c r="J103" s="36"/>
      <c r="L103" s="4">
        <f t="shared" si="5"/>
        <v>0.79700000000000004</v>
      </c>
      <c r="N103" s="4">
        <f t="shared" si="6"/>
        <v>0.66416666666666668</v>
      </c>
    </row>
    <row r="104" spans="1:14" ht="17.2" x14ac:dyDescent="0.4">
      <c r="A104" s="10">
        <v>12</v>
      </c>
      <c r="B104" s="9" t="s">
        <v>150</v>
      </c>
      <c r="C104" s="22" t="s">
        <v>151</v>
      </c>
      <c r="D104" s="18" t="s">
        <v>174</v>
      </c>
      <c r="E104" s="12" t="s">
        <v>175</v>
      </c>
      <c r="F104" s="38">
        <v>295.39999999999998</v>
      </c>
      <c r="G104" s="12">
        <v>1.171</v>
      </c>
      <c r="H104" s="12">
        <f t="shared" si="4"/>
        <v>345.91339999999997</v>
      </c>
      <c r="I104" s="30"/>
      <c r="J104" s="36"/>
      <c r="L104" s="4">
        <f t="shared" si="5"/>
        <v>1.171</v>
      </c>
      <c r="N104" s="4">
        <f t="shared" si="6"/>
        <v>0.97583333333333344</v>
      </c>
    </row>
    <row r="105" spans="1:14" ht="17.2" x14ac:dyDescent="0.4">
      <c r="A105" s="10">
        <v>13</v>
      </c>
      <c r="B105" s="11" t="s">
        <v>164</v>
      </c>
      <c r="C105" s="11" t="s">
        <v>165</v>
      </c>
      <c r="D105" s="12" t="s">
        <v>170</v>
      </c>
      <c r="E105" s="12" t="s">
        <v>169</v>
      </c>
      <c r="F105" s="38">
        <v>24.7</v>
      </c>
      <c r="G105" s="12">
        <v>0.86799999999999999</v>
      </c>
      <c r="H105" s="12">
        <f t="shared" si="4"/>
        <v>21.439599999999999</v>
      </c>
      <c r="I105" s="30"/>
      <c r="J105" s="36"/>
      <c r="L105" s="4">
        <f t="shared" si="5"/>
        <v>0.86799999999999999</v>
      </c>
      <c r="N105" s="4">
        <f t="shared" si="6"/>
        <v>0.72333333333333338</v>
      </c>
    </row>
    <row r="106" spans="1:14" ht="17.2" x14ac:dyDescent="0.4">
      <c r="A106" s="10">
        <v>14</v>
      </c>
      <c r="B106" s="11" t="s">
        <v>166</v>
      </c>
      <c r="C106" s="11" t="s">
        <v>167</v>
      </c>
      <c r="D106" s="12" t="s">
        <v>170</v>
      </c>
      <c r="E106" s="12" t="s">
        <v>169</v>
      </c>
      <c r="F106" s="38">
        <v>0.5</v>
      </c>
      <c r="G106" s="12">
        <v>2.1720000000000002</v>
      </c>
      <c r="H106" s="12">
        <f t="shared" si="4"/>
        <v>1.0860000000000001</v>
      </c>
      <c r="I106" s="30"/>
      <c r="J106" s="36"/>
      <c r="L106" s="4">
        <f t="shared" si="5"/>
        <v>2.1720000000000002</v>
      </c>
      <c r="N106" s="4">
        <f t="shared" si="6"/>
        <v>1.8100000000000003</v>
      </c>
    </row>
    <row r="107" spans="1:14" ht="32.799999999999997" x14ac:dyDescent="0.4">
      <c r="A107" s="10">
        <v>15</v>
      </c>
      <c r="B107" s="23" t="s">
        <v>176</v>
      </c>
      <c r="C107" s="21" t="s">
        <v>177</v>
      </c>
      <c r="D107" s="12" t="s">
        <v>170</v>
      </c>
      <c r="E107" s="12" t="s">
        <v>169</v>
      </c>
      <c r="F107" s="38">
        <v>21.6</v>
      </c>
      <c r="G107" s="12">
        <v>1.5329999999999999</v>
      </c>
      <c r="H107" s="12">
        <f t="shared" si="4"/>
        <v>33.1128</v>
      </c>
      <c r="I107" s="30"/>
      <c r="J107" s="36"/>
      <c r="L107" s="4">
        <f t="shared" si="5"/>
        <v>1.5329999999999999</v>
      </c>
      <c r="N107" s="4">
        <f t="shared" si="6"/>
        <v>1.2775000000000001</v>
      </c>
    </row>
    <row r="108" spans="1:14" ht="17.2" x14ac:dyDescent="0.4">
      <c r="A108" s="10">
        <v>16</v>
      </c>
      <c r="B108" s="11" t="s">
        <v>152</v>
      </c>
      <c r="C108" s="11" t="s">
        <v>153</v>
      </c>
      <c r="D108" s="12" t="s">
        <v>170</v>
      </c>
      <c r="E108" s="12" t="s">
        <v>169</v>
      </c>
      <c r="F108" s="38">
        <v>85.8</v>
      </c>
      <c r="G108" s="12">
        <v>0.86799999999999999</v>
      </c>
      <c r="H108" s="12">
        <f t="shared" si="4"/>
        <v>74.474400000000003</v>
      </c>
      <c r="I108" s="30"/>
      <c r="J108" s="36"/>
      <c r="L108" s="4">
        <f t="shared" si="5"/>
        <v>0.86799999999999999</v>
      </c>
      <c r="N108" s="4">
        <f t="shared" si="6"/>
        <v>0.72333333333333338</v>
      </c>
    </row>
    <row r="109" spans="1:14" ht="17.2" x14ac:dyDescent="0.4">
      <c r="A109" s="10">
        <v>17</v>
      </c>
      <c r="B109" s="11" t="s">
        <v>154</v>
      </c>
      <c r="C109" s="11" t="s">
        <v>155</v>
      </c>
      <c r="D109" s="12" t="s">
        <v>170</v>
      </c>
      <c r="E109" s="12" t="s">
        <v>169</v>
      </c>
      <c r="F109" s="38">
        <v>1.8</v>
      </c>
      <c r="G109" s="12">
        <v>2.173</v>
      </c>
      <c r="H109" s="12">
        <f t="shared" si="4"/>
        <v>3.9114</v>
      </c>
      <c r="I109" s="30"/>
      <c r="J109" s="36"/>
      <c r="L109" s="4">
        <f t="shared" si="5"/>
        <v>2.173</v>
      </c>
      <c r="N109" s="4">
        <f t="shared" si="6"/>
        <v>1.8108333333333335</v>
      </c>
    </row>
    <row r="110" spans="1:14" ht="32.799999999999997" x14ac:dyDescent="0.4">
      <c r="A110" s="10">
        <v>18</v>
      </c>
      <c r="B110" s="23" t="s">
        <v>178</v>
      </c>
      <c r="C110" s="21" t="s">
        <v>179</v>
      </c>
      <c r="D110" s="12" t="s">
        <v>170</v>
      </c>
      <c r="E110" s="12" t="s">
        <v>169</v>
      </c>
      <c r="F110" s="38">
        <v>102.37999999999998</v>
      </c>
      <c r="G110" s="12">
        <v>1.5329999999999999</v>
      </c>
      <c r="H110" s="12">
        <f t="shared" si="4"/>
        <v>156.94853999999995</v>
      </c>
      <c r="I110" s="30"/>
      <c r="J110" s="36"/>
      <c r="L110" s="4">
        <f t="shared" si="5"/>
        <v>1.5329999999999999</v>
      </c>
      <c r="N110" s="4">
        <f t="shared" si="6"/>
        <v>1.2775000000000001</v>
      </c>
    </row>
    <row r="111" spans="1:14" ht="33.85" customHeight="1" x14ac:dyDescent="0.4">
      <c r="A111" s="100" t="s">
        <v>109</v>
      </c>
      <c r="B111" s="101"/>
      <c r="C111" s="101"/>
      <c r="D111" s="101"/>
      <c r="E111" s="101"/>
      <c r="F111" s="101"/>
      <c r="G111" s="101"/>
      <c r="H111" s="102">
        <f>SUM(H8:H110)</f>
        <v>41457.129276280008</v>
      </c>
      <c r="I111" s="30"/>
      <c r="J111" s="36"/>
    </row>
    <row r="112" spans="1:14" ht="33.85" customHeight="1" x14ac:dyDescent="0.4">
      <c r="A112" s="100" t="s">
        <v>203</v>
      </c>
      <c r="B112" s="101"/>
      <c r="C112" s="101"/>
      <c r="D112" s="101"/>
      <c r="E112" s="101"/>
      <c r="F112" s="101"/>
      <c r="G112" s="101"/>
      <c r="H112" s="102">
        <f>H111*20%</f>
        <v>8291.4258552560023</v>
      </c>
      <c r="I112" s="30"/>
      <c r="J112" s="36"/>
    </row>
    <row r="113" spans="1:10" ht="43.55" customHeight="1" x14ac:dyDescent="0.4">
      <c r="A113" s="100" t="s">
        <v>109</v>
      </c>
      <c r="B113" s="101"/>
      <c r="C113" s="101"/>
      <c r="D113" s="101"/>
      <c r="E113" s="101"/>
      <c r="F113" s="101"/>
      <c r="G113" s="101"/>
      <c r="H113" s="102">
        <f>H112+H111</f>
        <v>49748.555131536006</v>
      </c>
      <c r="I113" s="30"/>
      <c r="J113" s="30"/>
    </row>
    <row r="114" spans="1:10" x14ac:dyDescent="0.4">
      <c r="C114" s="24"/>
      <c r="D114" s="25"/>
      <c r="E114" s="25"/>
      <c r="F114" s="26"/>
      <c r="G114" s="24"/>
    </row>
    <row r="115" spans="1:10" ht="20.149999999999999" customHeight="1" x14ac:dyDescent="0.4">
      <c r="C115" s="92" t="s">
        <v>103</v>
      </c>
      <c r="D115" s="92"/>
      <c r="E115" s="92"/>
      <c r="F115" s="92"/>
      <c r="G115" s="92"/>
    </row>
    <row r="116" spans="1:10" ht="20.149999999999999" customHeight="1" x14ac:dyDescent="0.4"/>
    <row r="117" spans="1:10" ht="20.149999999999999" customHeight="1" x14ac:dyDescent="0.4"/>
    <row r="118" spans="1:10" ht="20.149999999999999" customHeight="1" x14ac:dyDescent="0.4"/>
    <row r="119" spans="1:10" ht="20.149999999999999" customHeight="1" x14ac:dyDescent="0.4"/>
    <row r="120" spans="1:10" ht="20.149999999999999" customHeight="1" x14ac:dyDescent="0.4">
      <c r="G120" s="83">
        <f>H120-H113</f>
        <v>-1.023026998154819E-4</v>
      </c>
      <c r="H120" s="27">
        <v>49748.555029233306</v>
      </c>
    </row>
    <row r="121" spans="1:10" ht="20.149999999999999" customHeight="1" x14ac:dyDescent="0.4"/>
    <row r="122" spans="1:10" ht="20.149999999999999" customHeight="1" x14ac:dyDescent="0.4"/>
    <row r="123" spans="1:10" ht="20.149999999999999" customHeight="1" x14ac:dyDescent="0.4"/>
    <row r="124" spans="1:10" ht="20.149999999999999" customHeight="1" x14ac:dyDescent="0.4"/>
    <row r="125" spans="1:10" ht="20.149999999999999" customHeight="1" x14ac:dyDescent="0.4"/>
    <row r="126" spans="1:10" ht="20.149999999999999" customHeight="1" x14ac:dyDescent="0.4"/>
    <row r="127" spans="1:10" ht="20.149999999999999" customHeight="1" x14ac:dyDescent="0.4"/>
    <row r="128" spans="1:10" ht="20.149999999999999" customHeight="1" x14ac:dyDescent="0.4"/>
    <row r="129" ht="20.149999999999999" customHeight="1" x14ac:dyDescent="0.4"/>
    <row r="130" ht="20.149999999999999" customHeight="1" x14ac:dyDescent="0.4"/>
    <row r="131" ht="20.149999999999999" customHeight="1" x14ac:dyDescent="0.4"/>
    <row r="132" ht="20.149999999999999" customHeight="1" x14ac:dyDescent="0.4"/>
    <row r="133" ht="20.149999999999999" customHeight="1" x14ac:dyDescent="0.4"/>
    <row r="134" ht="20.149999999999999" customHeight="1" x14ac:dyDescent="0.4"/>
    <row r="135" ht="20.149999999999999" customHeight="1" x14ac:dyDescent="0.4"/>
    <row r="136" ht="20.149999999999999" customHeight="1" x14ac:dyDescent="0.4"/>
    <row r="137" ht="20.149999999999999" customHeight="1" x14ac:dyDescent="0.4"/>
    <row r="138" ht="20.149999999999999" customHeight="1" x14ac:dyDescent="0.4"/>
    <row r="139" ht="20.149999999999999" customHeight="1" x14ac:dyDescent="0.4"/>
    <row r="140" ht="20.149999999999999" customHeight="1" x14ac:dyDescent="0.4"/>
    <row r="141" ht="20.149999999999999" customHeight="1" x14ac:dyDescent="0.4"/>
    <row r="142" ht="20.149999999999999" customHeight="1" x14ac:dyDescent="0.4"/>
    <row r="143" ht="20.149999999999999" customHeight="1" x14ac:dyDescent="0.4"/>
    <row r="144" ht="20.149999999999999" customHeight="1" x14ac:dyDescent="0.4"/>
    <row r="145" ht="20.149999999999999" customHeight="1" x14ac:dyDescent="0.4"/>
    <row r="146" ht="20.149999999999999" customHeight="1" x14ac:dyDescent="0.4"/>
    <row r="147" ht="20.149999999999999" customHeight="1" x14ac:dyDescent="0.4"/>
    <row r="148" ht="20.149999999999999" customHeight="1" x14ac:dyDescent="0.4"/>
    <row r="149" ht="20.149999999999999" customHeight="1" x14ac:dyDescent="0.4"/>
    <row r="150" ht="20.149999999999999" customHeight="1" x14ac:dyDescent="0.4"/>
    <row r="151" ht="20.149999999999999" customHeight="1" x14ac:dyDescent="0.4"/>
    <row r="152" ht="20.149999999999999" customHeight="1" x14ac:dyDescent="0.4"/>
    <row r="153" ht="20.149999999999999" customHeight="1" x14ac:dyDescent="0.4"/>
    <row r="154" ht="20.149999999999999" customHeight="1" x14ac:dyDescent="0.4"/>
    <row r="155" ht="20.149999999999999" customHeight="1" x14ac:dyDescent="0.4"/>
    <row r="156" ht="20.149999999999999" customHeight="1" x14ac:dyDescent="0.4"/>
    <row r="157" ht="20.149999999999999" customHeight="1" x14ac:dyDescent="0.4"/>
    <row r="158" ht="20.149999999999999" customHeight="1" x14ac:dyDescent="0.4"/>
    <row r="159" ht="20.149999999999999" customHeight="1" x14ac:dyDescent="0.4"/>
    <row r="160" ht="20.149999999999999" customHeight="1" x14ac:dyDescent="0.4"/>
    <row r="161" ht="20.149999999999999" customHeight="1" x14ac:dyDescent="0.4"/>
    <row r="162" ht="20.149999999999999" customHeight="1" x14ac:dyDescent="0.4"/>
    <row r="163" ht="20.149999999999999" customHeight="1" x14ac:dyDescent="0.4"/>
    <row r="164" ht="20.149999999999999" customHeight="1" x14ac:dyDescent="0.4"/>
    <row r="165" ht="20.149999999999999" customHeight="1" x14ac:dyDescent="0.4"/>
    <row r="166" ht="20.149999999999999" customHeight="1" x14ac:dyDescent="0.4"/>
    <row r="167" ht="20.149999999999999" customHeight="1" x14ac:dyDescent="0.4"/>
    <row r="168" ht="20.149999999999999" customHeight="1" x14ac:dyDescent="0.4"/>
    <row r="169" ht="20.149999999999999" customHeight="1" x14ac:dyDescent="0.4"/>
    <row r="170" ht="20.149999999999999" customHeight="1" x14ac:dyDescent="0.4"/>
    <row r="171" ht="20.149999999999999" customHeight="1" x14ac:dyDescent="0.4"/>
    <row r="172" ht="20.149999999999999" customHeight="1" x14ac:dyDescent="0.4"/>
    <row r="173" ht="20.149999999999999" customHeight="1" x14ac:dyDescent="0.4"/>
    <row r="174" ht="20.149999999999999" customHeight="1" x14ac:dyDescent="0.4"/>
    <row r="175" ht="20.149999999999999" customHeight="1" x14ac:dyDescent="0.4"/>
    <row r="176" ht="20.149999999999999" customHeight="1" x14ac:dyDescent="0.4"/>
    <row r="177" ht="20.149999999999999" customHeight="1" x14ac:dyDescent="0.4"/>
    <row r="178" ht="20.149999999999999" customHeight="1" x14ac:dyDescent="0.4"/>
    <row r="179" ht="20.149999999999999" customHeight="1" x14ac:dyDescent="0.4"/>
    <row r="180" ht="20.149999999999999" customHeight="1" x14ac:dyDescent="0.4"/>
    <row r="181" ht="20.149999999999999" customHeight="1" x14ac:dyDescent="0.4"/>
    <row r="182" ht="20.149999999999999" customHeight="1" x14ac:dyDescent="0.4"/>
    <row r="183" ht="20.149999999999999" customHeight="1" x14ac:dyDescent="0.4"/>
    <row r="184" ht="20.149999999999999" customHeight="1" x14ac:dyDescent="0.4"/>
    <row r="185" ht="20.149999999999999" customHeight="1" x14ac:dyDescent="0.4"/>
    <row r="186" ht="20.149999999999999" customHeight="1" x14ac:dyDescent="0.4"/>
    <row r="187" ht="20.149999999999999" customHeight="1" x14ac:dyDescent="0.4"/>
    <row r="188" ht="20.149999999999999" customHeight="1" x14ac:dyDescent="0.4"/>
    <row r="189" ht="20.149999999999999" customHeight="1" x14ac:dyDescent="0.4"/>
    <row r="190" ht="20.149999999999999" customHeight="1" x14ac:dyDescent="0.4"/>
    <row r="191" ht="20.149999999999999" customHeight="1" x14ac:dyDescent="0.4"/>
    <row r="192" ht="20.149999999999999" customHeight="1" x14ac:dyDescent="0.4"/>
    <row r="193" ht="20.149999999999999" customHeight="1" x14ac:dyDescent="0.4"/>
    <row r="194" ht="20.149999999999999" customHeight="1" x14ac:dyDescent="0.4"/>
    <row r="195" ht="20.149999999999999" customHeight="1" x14ac:dyDescent="0.4"/>
    <row r="196" ht="20.149999999999999" customHeight="1" x14ac:dyDescent="0.4"/>
    <row r="197" ht="20.149999999999999" customHeight="1" x14ac:dyDescent="0.4"/>
    <row r="198" ht="20.149999999999999" customHeight="1" x14ac:dyDescent="0.4"/>
    <row r="199" ht="20.149999999999999" customHeight="1" x14ac:dyDescent="0.4"/>
    <row r="200" ht="20.149999999999999" customHeight="1" x14ac:dyDescent="0.4"/>
    <row r="201" ht="20.149999999999999" customHeight="1" x14ac:dyDescent="0.4"/>
    <row r="202" ht="20.149999999999999" customHeight="1" x14ac:dyDescent="0.4"/>
    <row r="203" ht="20.149999999999999" customHeight="1" x14ac:dyDescent="0.4"/>
    <row r="204" ht="20.149999999999999" customHeight="1" x14ac:dyDescent="0.4"/>
    <row r="205" ht="20.149999999999999" customHeight="1" x14ac:dyDescent="0.4"/>
    <row r="206" ht="20.149999999999999" customHeight="1" x14ac:dyDescent="0.4"/>
    <row r="207" ht="20.149999999999999" customHeight="1" x14ac:dyDescent="0.4"/>
    <row r="208" ht="20.149999999999999" customHeight="1" x14ac:dyDescent="0.4"/>
    <row r="209" ht="20.149999999999999" customHeight="1" x14ac:dyDescent="0.4"/>
    <row r="210" ht="20.149999999999999" customHeight="1" x14ac:dyDescent="0.4"/>
    <row r="211" ht="20.149999999999999" customHeight="1" x14ac:dyDescent="0.4"/>
    <row r="212" ht="20.149999999999999" customHeight="1" x14ac:dyDescent="0.4"/>
    <row r="213" ht="20.149999999999999" customHeight="1" x14ac:dyDescent="0.4"/>
    <row r="214" ht="20.149999999999999" customHeight="1" x14ac:dyDescent="0.4"/>
    <row r="215" ht="20.149999999999999" customHeight="1" x14ac:dyDescent="0.4"/>
    <row r="216" ht="20.149999999999999" customHeight="1" x14ac:dyDescent="0.4"/>
    <row r="217" ht="20.149999999999999" customHeight="1" x14ac:dyDescent="0.4"/>
    <row r="218" ht="20.149999999999999" customHeight="1" x14ac:dyDescent="0.4"/>
    <row r="219" ht="20.149999999999999" customHeight="1" x14ac:dyDescent="0.4"/>
    <row r="220" ht="20.149999999999999" customHeight="1" x14ac:dyDescent="0.4"/>
    <row r="221" ht="20.149999999999999" customHeight="1" x14ac:dyDescent="0.4"/>
    <row r="222" ht="20.149999999999999" customHeight="1" x14ac:dyDescent="0.4"/>
    <row r="223" ht="20.149999999999999" customHeight="1" x14ac:dyDescent="0.4"/>
    <row r="224" ht="20.149999999999999" customHeight="1" x14ac:dyDescent="0.4"/>
    <row r="225" ht="20.149999999999999" customHeight="1" x14ac:dyDescent="0.4"/>
    <row r="226" ht="20.149999999999999" customHeight="1" x14ac:dyDescent="0.4"/>
    <row r="227" ht="20.149999999999999" customHeight="1" x14ac:dyDescent="0.4"/>
    <row r="228" ht="20.149999999999999" customHeight="1" x14ac:dyDescent="0.4"/>
    <row r="229" ht="20.149999999999999" customHeight="1" x14ac:dyDescent="0.4"/>
    <row r="230" ht="20.149999999999999" customHeight="1" x14ac:dyDescent="0.4"/>
    <row r="231" ht="20.149999999999999" customHeight="1" x14ac:dyDescent="0.4"/>
    <row r="232" ht="20.149999999999999" customHeight="1" x14ac:dyDescent="0.4"/>
    <row r="233" ht="20.149999999999999" customHeight="1" x14ac:dyDescent="0.4"/>
    <row r="234" ht="20.149999999999999" customHeight="1" x14ac:dyDescent="0.4"/>
    <row r="235" ht="20.149999999999999" customHeight="1" x14ac:dyDescent="0.4"/>
    <row r="236" ht="20.149999999999999" customHeight="1" x14ac:dyDescent="0.4"/>
    <row r="237" ht="20.149999999999999" customHeight="1" x14ac:dyDescent="0.4"/>
    <row r="238" ht="20.149999999999999" customHeight="1" x14ac:dyDescent="0.4"/>
    <row r="239" ht="20.149999999999999" customHeight="1" x14ac:dyDescent="0.4"/>
    <row r="240" ht="20.149999999999999" customHeight="1" x14ac:dyDescent="0.4"/>
    <row r="241" ht="20.149999999999999" customHeight="1" x14ac:dyDescent="0.4"/>
    <row r="242" ht="20.149999999999999" customHeight="1" x14ac:dyDescent="0.4"/>
    <row r="243" ht="20.149999999999999" customHeight="1" x14ac:dyDescent="0.4"/>
    <row r="244" ht="20.149999999999999" customHeight="1" x14ac:dyDescent="0.4"/>
    <row r="245" ht="20.149999999999999" customHeight="1" x14ac:dyDescent="0.4"/>
    <row r="246" ht="20.149999999999999" customHeight="1" x14ac:dyDescent="0.4"/>
    <row r="247" ht="20.149999999999999" customHeight="1" x14ac:dyDescent="0.4"/>
    <row r="248" ht="20.149999999999999" customHeight="1" x14ac:dyDescent="0.4"/>
    <row r="249" ht="20.149999999999999" customHeight="1" x14ac:dyDescent="0.4"/>
    <row r="250" ht="20.149999999999999" customHeight="1" x14ac:dyDescent="0.4"/>
    <row r="251" ht="20.149999999999999" customHeight="1" x14ac:dyDescent="0.4"/>
    <row r="252" ht="20.149999999999999" customHeight="1" x14ac:dyDescent="0.4"/>
    <row r="253" ht="20.149999999999999" customHeight="1" x14ac:dyDescent="0.4"/>
    <row r="254" ht="20.149999999999999" customHeight="1" x14ac:dyDescent="0.4"/>
    <row r="255" ht="20.149999999999999" customHeight="1" x14ac:dyDescent="0.4"/>
    <row r="256" ht="20.149999999999999" customHeight="1" x14ac:dyDescent="0.4"/>
    <row r="257" ht="20.149999999999999" customHeight="1" x14ac:dyDescent="0.4"/>
    <row r="258" ht="20.149999999999999" customHeight="1" x14ac:dyDescent="0.4"/>
    <row r="259" ht="20.149999999999999" customHeight="1" x14ac:dyDescent="0.4"/>
    <row r="260" ht="20.149999999999999" customHeight="1" x14ac:dyDescent="0.4"/>
    <row r="261" ht="20.149999999999999" customHeight="1" x14ac:dyDescent="0.4"/>
    <row r="262" ht="20.149999999999999" customHeight="1" x14ac:dyDescent="0.4"/>
    <row r="263" ht="20.149999999999999" customHeight="1" x14ac:dyDescent="0.4"/>
    <row r="264" ht="20.149999999999999" customHeight="1" x14ac:dyDescent="0.4"/>
    <row r="265" ht="20.149999999999999" customHeight="1" x14ac:dyDescent="0.4"/>
    <row r="266" ht="20.149999999999999" customHeight="1" x14ac:dyDescent="0.4"/>
    <row r="267" ht="20.149999999999999" customHeight="1" x14ac:dyDescent="0.4"/>
    <row r="268" ht="20.149999999999999" customHeight="1" x14ac:dyDescent="0.4"/>
    <row r="269" ht="20.149999999999999" customHeight="1" x14ac:dyDescent="0.4"/>
    <row r="270" ht="20.149999999999999" customHeight="1" x14ac:dyDescent="0.4"/>
    <row r="271" ht="20.149999999999999" customHeight="1" x14ac:dyDescent="0.4"/>
    <row r="272" ht="20.149999999999999" customHeight="1" x14ac:dyDescent="0.4"/>
    <row r="273" ht="20.149999999999999" customHeight="1" x14ac:dyDescent="0.4"/>
    <row r="274" ht="20.149999999999999" customHeight="1" x14ac:dyDescent="0.4"/>
    <row r="275" ht="20.149999999999999" customHeight="1" x14ac:dyDescent="0.4"/>
    <row r="276" ht="20.149999999999999" customHeight="1" x14ac:dyDescent="0.4"/>
    <row r="277" ht="20.149999999999999" customHeight="1" x14ac:dyDescent="0.4"/>
    <row r="278" ht="20.149999999999999" customHeight="1" x14ac:dyDescent="0.4"/>
    <row r="279" ht="20.149999999999999" customHeight="1" x14ac:dyDescent="0.4"/>
    <row r="280" ht="20.149999999999999" customHeight="1" x14ac:dyDescent="0.4"/>
    <row r="281" ht="20.149999999999999" customHeight="1" x14ac:dyDescent="0.4"/>
    <row r="282" ht="20.149999999999999" customHeight="1" x14ac:dyDescent="0.4"/>
    <row r="283" ht="20.149999999999999" customHeight="1" x14ac:dyDescent="0.4"/>
    <row r="284" ht="20.149999999999999" customHeight="1" x14ac:dyDescent="0.4"/>
    <row r="285" ht="20.149999999999999" customHeight="1" x14ac:dyDescent="0.4"/>
    <row r="286" ht="20.149999999999999" customHeight="1" x14ac:dyDescent="0.4"/>
    <row r="287" ht="20.149999999999999" customHeight="1" x14ac:dyDescent="0.4"/>
    <row r="288" ht="20.149999999999999" customHeight="1" x14ac:dyDescent="0.4"/>
    <row r="289" ht="20.149999999999999" customHeight="1" x14ac:dyDescent="0.4"/>
    <row r="290" ht="20.149999999999999" customHeight="1" x14ac:dyDescent="0.4"/>
    <row r="291" ht="20.149999999999999" customHeight="1" x14ac:dyDescent="0.4"/>
    <row r="292" ht="20.149999999999999" customHeight="1" x14ac:dyDescent="0.4"/>
    <row r="293" ht="20.149999999999999" customHeight="1" x14ac:dyDescent="0.4"/>
    <row r="294" ht="20.149999999999999" customHeight="1" x14ac:dyDescent="0.4"/>
    <row r="295" ht="20.149999999999999" customHeight="1" x14ac:dyDescent="0.4"/>
    <row r="296" ht="20.149999999999999" customHeight="1" x14ac:dyDescent="0.4"/>
    <row r="297" ht="20.149999999999999" customHeight="1" x14ac:dyDescent="0.4"/>
    <row r="298" ht="20.149999999999999" customHeight="1" x14ac:dyDescent="0.4"/>
    <row r="299" ht="20.149999999999999" customHeight="1" x14ac:dyDescent="0.4"/>
    <row r="300" ht="20.149999999999999" customHeight="1" x14ac:dyDescent="0.4"/>
    <row r="301" ht="20.149999999999999" customHeight="1" x14ac:dyDescent="0.4"/>
  </sheetData>
  <mergeCells count="11">
    <mergeCell ref="A2:G2"/>
    <mergeCell ref="A3:G3"/>
    <mergeCell ref="B4:G4"/>
    <mergeCell ref="A31:A32"/>
    <mergeCell ref="C115:G115"/>
    <mergeCell ref="A113:G113"/>
    <mergeCell ref="A70:A72"/>
    <mergeCell ref="A75:A76"/>
    <mergeCell ref="A98:A100"/>
    <mergeCell ref="A111:G111"/>
    <mergeCell ref="A112:G112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7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2026-01-16T11:03:43Z</cp:lastPrinted>
  <dcterms:created xsi:type="dcterms:W3CDTF">2009-04-22T11:41:30Z</dcterms:created>
  <dcterms:modified xsi:type="dcterms:W3CDTF">2026-01-16T11:11:37Z</dcterms:modified>
</cp:coreProperties>
</file>